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Исполнение приложений\"/>
    </mc:Choice>
  </mc:AlternateContent>
  <bookViews>
    <workbookView xWindow="360" yWindow="285" windowWidth="15450" windowHeight="8325"/>
  </bookViews>
  <sheets>
    <sheet name="1" sheetId="1" r:id="rId1"/>
  </sheets>
  <definedNames>
    <definedName name="_xlnm._FilterDatabase" localSheetId="0" hidden="1">'1'!$A$7:$FZ$7</definedName>
    <definedName name="Date">'1'!#REF!</definedName>
    <definedName name="Date1">'1'!#REF!</definedName>
    <definedName name="DateExecute">'1'!#REF!</definedName>
    <definedName name="EndDate">'1'!#REF!</definedName>
    <definedName name="GrandTotal">'1'!$B$222</definedName>
    <definedName name="NameHead">'1'!#REF!</definedName>
    <definedName name="ReportDate">'1'!#REF!</definedName>
    <definedName name="ThisYear">'1'!#REF!</definedName>
    <definedName name="Year">'1'!#REF!</definedName>
    <definedName name="_xlnm.Print_Titles" localSheetId="0">'1'!$5:$6</definedName>
    <definedName name="_xlnm.Print_Area" localSheetId="0">'1'!$A$1:$K$225</definedName>
  </definedNames>
  <calcPr calcId="162913"/>
</workbook>
</file>

<file path=xl/calcChain.xml><?xml version="1.0" encoding="utf-8"?>
<calcChain xmlns="http://schemas.openxmlformats.org/spreadsheetml/2006/main">
  <c r="K222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7" i="1"/>
  <c r="K218" i="1"/>
  <c r="K219" i="1"/>
  <c r="K220" i="1"/>
  <c r="K221" i="1"/>
</calcChain>
</file>

<file path=xl/sharedStrings.xml><?xml version="1.0" encoding="utf-8"?>
<sst xmlns="http://schemas.openxmlformats.org/spreadsheetml/2006/main" count="1237" uniqueCount="473">
  <si>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</si>
  <si>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</si>
  <si>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</si>
  <si>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</si>
  <si>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</si>
  <si>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</si>
  <si>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</si>
  <si>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</si>
  <si>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</si>
  <si>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</si>
  <si>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</si>
  <si>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ОТЧЕТ</t>
  </si>
  <si>
    <t>ГРБС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</si>
  <si>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</si>
  <si>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</si>
  <si>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</si>
  <si>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</si>
  <si>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</si>
  <si>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</si>
  <si>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</si>
  <si>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</si>
  <si>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812</t>
  </si>
  <si>
    <t>1006</t>
  </si>
  <si>
    <t>05 4 02 R2090</t>
  </si>
  <si>
    <t>400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</si>
  <si>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</si>
  <si>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</si>
  <si>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</si>
  <si>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</si>
  <si>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</si>
  <si>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</si>
  <si>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</si>
  <si>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</si>
  <si>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</si>
  <si>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</si>
  <si>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</si>
  <si>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</si>
  <si>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</si>
  <si>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</si>
  <si>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</si>
  <si>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</si>
  <si>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Сооружение пропускного пункта Елизовской районной больницы</t>
  </si>
  <si>
    <t>814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</si>
  <si>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</si>
  <si>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</si>
  <si>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</si>
  <si>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</si>
  <si>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</si>
  <si>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</si>
  <si>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</si>
  <si>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</si>
  <si>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</si>
  <si>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1.2.6</t>
  </si>
  <si>
    <t>Строительство Камчатской краевой больницы (технологическое присоединение к электрическим сетям)</t>
  </si>
  <si>
    <t>государственное бюджетное учреждение здравоохранения "Камчатская краевая больница им. А.С. Лукашевского"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</si>
  <si>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</si>
  <si>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</si>
  <si>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</si>
  <si>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</si>
  <si>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</si>
  <si>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</si>
  <si>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</si>
  <si>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</si>
  <si>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</si>
  <si>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</si>
  <si>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</si>
  <si>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</si>
  <si>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</si>
  <si>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</si>
  <si>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</si>
  <si>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</si>
  <si>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</si>
  <si>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</si>
  <si>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</si>
  <si>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</si>
  <si>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Общеобразовательная школа на 250 мест в с.Соболево Соболевского района (в том числе проектные работы)</t>
  </si>
  <si>
    <t>2.1.8</t>
  </si>
  <si>
    <t>Средняя общеобразовательная школа в г. Елизово по ул. Сопочная</t>
  </si>
  <si>
    <t>02 1 07 40070</t>
  </si>
  <si>
    <t>500</t>
  </si>
  <si>
    <t>Елизовский муниципальный район</t>
  </si>
  <si>
    <t>2.1.9</t>
  </si>
  <si>
    <t>02 1 07 R0210</t>
  </si>
  <si>
    <t>2.1.10</t>
  </si>
  <si>
    <t>Строительство детского сада по ул. Арсеньева, г. Петропавловск-Камчатский</t>
  </si>
  <si>
    <t>813</t>
  </si>
  <si>
    <t>02 1 07 R1590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</si>
  <si>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</si>
  <si>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</si>
  <si>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2.1.11</t>
  </si>
  <si>
    <t>Приобретение помещений для реализации программ дошкольного образования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</si>
  <si>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</si>
  <si>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</si>
  <si>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</si>
  <si>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</si>
  <si>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</si>
  <si>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</si>
  <si>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краевое государственное профессиональное образовательное бюджетное учреждение "Камчатский индустриальный техникум"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</si>
  <si>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</si>
  <si>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</si>
  <si>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краевое государственное профессиональное образовательное бюджетное учреждение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</si>
  <si>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</si>
  <si>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</si>
  <si>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</si>
  <si>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</si>
  <si>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</si>
  <si>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</si>
  <si>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</si>
  <si>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</si>
  <si>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</si>
  <si>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</si>
  <si>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</si>
  <si>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</si>
  <si>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</si>
  <si>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</si>
  <si>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</si>
  <si>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</si>
  <si>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</si>
  <si>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4.1.2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</si>
  <si>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</si>
  <si>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815</t>
  </si>
  <si>
    <t>1002</t>
  </si>
  <si>
    <t>05 4 03 10130</t>
  </si>
  <si>
    <t>Министерство социального развития и труда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</si>
  <si>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</si>
  <si>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</si>
  <si>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</si>
  <si>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</si>
  <si>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</si>
  <si>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</si>
  <si>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</si>
  <si>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</si>
  <si>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</si>
  <si>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</si>
  <si>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</si>
  <si>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 xml:space="preserve">Расходы на погашение задолженности по исполнительному листу ФС № 020267359 от 19.02.20018по делу № А24-6601/2017 (по иску общества с ограниченной ответственностью "Русьэнергомонтаж") 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</si>
  <si>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</si>
  <si>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</si>
  <si>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</si>
  <si>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</si>
  <si>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</si>
  <si>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</si>
  <si>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</si>
  <si>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</si>
  <si>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</si>
  <si>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краевое государственное бюджетное учреждение "Спортивная школа по футболу"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</si>
  <si>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</si>
  <si>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</si>
  <si>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</si>
  <si>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</si>
  <si>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</si>
  <si>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краевое государственное автономное учреждение "Центр спортивной подготовки Камчатского края"</t>
  </si>
  <si>
    <t>5.1.8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</si>
  <si>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</si>
  <si>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07 4 03 10130</t>
  </si>
  <si>
    <t>краевое государственное автономное учреждение "Спортивная школа олимпийского резерва "Морозная"</t>
  </si>
  <si>
    <t>5.1.9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</si>
  <si>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</si>
  <si>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краевое государственное автономное учреждение "Спортивная школа олимпийского резерва "Эдельвейс"</t>
  </si>
  <si>
    <t>5.1.10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</si>
  <si>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</si>
  <si>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</si>
  <si>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</si>
  <si>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</si>
  <si>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</si>
  <si>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</si>
  <si>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</si>
  <si>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</si>
  <si>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807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</si>
  <si>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</si>
  <si>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</si>
  <si>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</si>
  <si>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Сельское поселение "село Усть-Хайрюзово"</t>
  </si>
  <si>
    <t>6.1.2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</si>
  <si>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</si>
  <si>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</si>
  <si>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</si>
  <si>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</si>
  <si>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</si>
  <si>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</si>
  <si>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</si>
  <si>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</si>
  <si>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</si>
  <si>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</si>
  <si>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</si>
  <si>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6.2.2</t>
  </si>
  <si>
    <t>Строительство помещения ветеринарной лечебницы в п. Апача Усть-Большерецкого района Камчатского края</t>
  </si>
  <si>
    <t>Краевое государственное бюджетное учреждение "Усть-Большерецкая районная станция по борьбе с болезнями животных"</t>
  </si>
  <si>
    <t>6.2.3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</si>
  <si>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</si>
  <si>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 "Петропавловская городская станция по борьбе с болезнями животных"</t>
  </si>
  <si>
    <t>6.2.4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</si>
  <si>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</si>
  <si>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"Быстринская районная станция по борьбе с болезнями животных"</t>
  </si>
  <si>
    <t>6.2.5</t>
  </si>
  <si>
    <t>Приобретение специализированного жилищного фонда в с.Мильково Мильковского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</si>
  <si>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"Мильковская районная станция по борьбе с болезнями животных"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</si>
  <si>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</si>
  <si>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</si>
  <si>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</si>
  <si>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</si>
  <si>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</si>
  <si>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</si>
  <si>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</si>
  <si>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7.1.2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</si>
  <si>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</si>
  <si>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</si>
  <si>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</si>
  <si>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</si>
  <si>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</si>
  <si>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</si>
  <si>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</si>
  <si>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</si>
  <si>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</si>
  <si>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</si>
  <si>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</si>
  <si>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</si>
  <si>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</si>
  <si>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</si>
  <si>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</si>
  <si>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</si>
  <si>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</si>
  <si>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</si>
  <si>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7.2.9</t>
  </si>
  <si>
    <t>7.2.10</t>
  </si>
  <si>
    <t>Комплекс многоквартирных  домов в жилом районе Приморский города Вилючинска Камчатского края</t>
  </si>
  <si>
    <t>7.2.11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</si>
  <si>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</si>
  <si>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</si>
  <si>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</si>
  <si>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</si>
  <si>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</si>
  <si>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</si>
  <si>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</si>
  <si>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</si>
  <si>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</si>
  <si>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</si>
  <si>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</si>
  <si>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</si>
  <si>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</si>
  <si>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</si>
  <si>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</si>
  <si>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</si>
  <si>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</si>
  <si>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</si>
  <si>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</si>
  <si>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</si>
  <si>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</si>
  <si>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</si>
  <si>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</si>
  <si>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</si>
  <si>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</si>
  <si>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</si>
  <si>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</si>
  <si>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</si>
  <si>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</si>
  <si>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</si>
  <si>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</si>
  <si>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</si>
  <si>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</si>
  <si>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</si>
  <si>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</si>
  <si>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810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</si>
  <si>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</si>
  <si>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</si>
  <si>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</si>
  <si>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8.1.2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</si>
  <si>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</si>
  <si>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11 1 11 40070</t>
  </si>
  <si>
    <t>8.1.3</t>
  </si>
  <si>
    <t>Реконструкция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</si>
  <si>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</si>
  <si>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8.1.4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</si>
  <si>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</si>
  <si>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8.1.5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</si>
  <si>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</si>
  <si>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8.1.6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</si>
  <si>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</si>
  <si>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8.1.7</t>
  </si>
  <si>
    <t>Реконструкция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</si>
  <si>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8.1.8</t>
  </si>
  <si>
    <t>Реконструкция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</si>
  <si>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</si>
  <si>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</si>
  <si>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</si>
  <si>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</si>
  <si>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</si>
  <si>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</si>
  <si>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</si>
  <si>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</si>
  <si>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Холодное водоснабжение в п. Красный  Новоавачинского сельского поселения</t>
  </si>
  <si>
    <t>8.2.4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</si>
  <si>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</si>
  <si>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</si>
  <si>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</si>
  <si>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</si>
  <si>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</si>
  <si>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</si>
  <si>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</si>
  <si>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</si>
  <si>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</si>
  <si>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8.2.7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</si>
  <si>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</si>
  <si>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</si>
  <si>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8.2.8</t>
  </si>
  <si>
    <t>Реконструкция внутрипоселковых сетей водопровода пгт. Палана Тигильского района Камчатского края</t>
  </si>
  <si>
    <t>8.2.9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</si>
  <si>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</si>
  <si>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</si>
  <si>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8.2.10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</si>
  <si>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</si>
  <si>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</si>
  <si>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8.2.11</t>
  </si>
  <si>
    <t>11 2 02 R1120</t>
  </si>
  <si>
    <t>8.2.12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</si>
  <si>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</si>
  <si>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</si>
  <si>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8.2.13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</si>
  <si>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</si>
  <si>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</si>
  <si>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</si>
  <si>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</si>
  <si>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</si>
  <si>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</si>
  <si>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</si>
  <si>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</si>
  <si>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</si>
  <si>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</si>
  <si>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</si>
  <si>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</si>
  <si>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</si>
  <si>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</si>
  <si>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</si>
  <si>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</si>
  <si>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</si>
  <si>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</si>
  <si>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</si>
  <si>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</si>
  <si>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12 - км 17 (проектные работы)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</si>
  <si>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</si>
  <si>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</si>
  <si>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9.1.8</t>
  </si>
  <si>
    <t>Строительство причальных сооружений через протоку Озерная в Усть-Камчатском районе Камчатского края (проектные работы)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</si>
  <si>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</si>
  <si>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</si>
  <si>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9.1.10</t>
  </si>
  <si>
    <t>Реконструкция автомобильной дороги Елизово - Паратунка на участке мостового перехода через реку Половинка</t>
  </si>
  <si>
    <t>9.1.11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</si>
  <si>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</si>
  <si>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9.1.12</t>
  </si>
  <si>
    <t>Реконструкция автомобильной дороги подъезд к совхозу Петропавловский на участке км 0 - км 4 (проектные работы)</t>
  </si>
  <si>
    <t>9.1.13</t>
  </si>
  <si>
    <t>Строительство мостового перехода через р. Тигиль на 224 км автомобильной дороги Анавгай - Палана (проектные работы)</t>
  </si>
  <si>
    <t>9.1.14</t>
  </si>
  <si>
    <t>Строительство автомобильной дороги Анавгай - Палана на участке км 225 - км 231 (проектные работы)</t>
  </si>
  <si>
    <t>9.1.15</t>
  </si>
  <si>
    <t>Реконструкция автомобильной дороги Петропавловск-Камчатский – Мильково на участке км 181 - км 195 (проектные работы)</t>
  </si>
  <si>
    <t>9.1.16</t>
  </si>
  <si>
    <t>Реконструкция автомобильной дороги Петропавловск-Камчатский – Мильково на участке км 195 - км 208 (проектные работы)</t>
  </si>
  <si>
    <t>9.1.17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</si>
  <si>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</si>
  <si>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</si>
  <si>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9.1.18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</si>
  <si>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</si>
  <si>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9.1.19</t>
  </si>
  <si>
    <t>Строительство проезда от ул. Ленинградская д. 25 до ул. Ключевская д. 30 в г. Петропавловске-Камчатском</t>
  </si>
  <si>
    <t>9.1.20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</si>
  <si>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</si>
  <si>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</si>
  <si>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</si>
  <si>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</si>
  <si>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</si>
  <si>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20 тонн</t>
  </si>
  <si>
    <t>0408</t>
  </si>
  <si>
    <t>12 3 03 10130</t>
  </si>
  <si>
    <t>9.2.2</t>
  </si>
  <si>
    <t>Приобретение судов на воздушной подушке</t>
  </si>
  <si>
    <t>9.2.3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</si>
  <si>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</si>
  <si>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</si>
  <si>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</si>
  <si>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</si>
  <si>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</si>
  <si>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</si>
  <si>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</si>
  <si>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804</t>
  </si>
  <si>
    <t>0113</t>
  </si>
  <si>
    <t>13 1 01 10130</t>
  </si>
  <si>
    <t>Аппарат Губернатора и Правительства Камчатского края</t>
  </si>
  <si>
    <t>10.1.2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</si>
  <si>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</si>
  <si>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10.1.3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</si>
  <si>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</si>
  <si>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10.1.4</t>
  </si>
  <si>
    <t>Реконструкция наружного освещения фасада здания, расположенного по адресу: г. П-Камчатский, пр. Циолковского, д. 52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</si>
  <si>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</si>
  <si>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</si>
  <si>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</si>
  <si>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</si>
  <si>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</si>
  <si>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</si>
  <si>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808</t>
  </si>
  <si>
    <t>0406</t>
  </si>
  <si>
    <t>15 3 03 10130</t>
  </si>
  <si>
    <t>Министерство природных ресурсов и экологии Камчатского края</t>
  </si>
  <si>
    <t>11.1.2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</si>
  <si>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</si>
  <si>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</si>
  <si>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</si>
  <si>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</si>
  <si>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</si>
  <si>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</si>
  <si>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Реконструкция здания "Котельная" в "Административное здание" (в том числе проектные работы)</t>
  </si>
  <si>
    <t>819</t>
  </si>
  <si>
    <t>0309</t>
  </si>
  <si>
    <t>16 2 07 10130</t>
  </si>
  <si>
    <t>Министерство специальных программ и по делам казачества Камчатского края</t>
  </si>
  <si>
    <t>12.1.2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</si>
  <si>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</si>
  <si>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</si>
  <si>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</si>
  <si>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</si>
  <si>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</si>
  <si>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</si>
  <si>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</si>
  <si>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</si>
  <si>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</si>
  <si>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</si>
  <si>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</si>
  <si>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</si>
  <si>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</si>
  <si>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</si>
  <si>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</si>
  <si>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</si>
  <si>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</si>
  <si>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</si>
  <si>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</si>
  <si>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</si>
  <si>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</si>
  <si>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</si>
  <si>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</si>
  <si>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</si>
  <si>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</si>
  <si>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</si>
  <si>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</si>
  <si>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</si>
  <si>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Сельское поселение "село Тигиль"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</si>
  <si>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</si>
  <si>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</si>
  <si>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</si>
  <si>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</si>
  <si>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</si>
  <si>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</si>
  <si>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855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</si>
  <si>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</si>
  <si>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</si>
  <si>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</si>
  <si>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</si>
  <si>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Итого расходы за счет средств краевого бюджета</t>
  </si>
  <si>
    <t>01 9 01 55050</t>
  </si>
  <si>
    <t>07 4 02 55050</t>
  </si>
  <si>
    <t>4.1.3</t>
  </si>
  <si>
    <t>4.1.4</t>
  </si>
  <si>
    <t>4.1.5</t>
  </si>
  <si>
    <t>4.1.6</t>
  </si>
  <si>
    <t>12 1 03 53900</t>
  </si>
  <si>
    <t>6.1.3</t>
  </si>
  <si>
    <t>Итого расходы за счет средств федерального бюджета</t>
  </si>
  <si>
    <t>Всего</t>
  </si>
  <si>
    <t>"Ведомственная структура расходов в части краевых инвестиционных мероприятий на 2018 год"</t>
  </si>
  <si>
    <t xml:space="preserve">об исполнении приложения 9 к Закону Камчатского края от 24.11.2017 № 160 "О краевом бюджете на 2018 год и на плановый период 2019 и 2020 годов" </t>
  </si>
  <si>
    <t>Исполнение                             2018 год</t>
  </si>
  <si>
    <t>Годовой объем ассигнований                                                  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</si>
</sst>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wrapText="1"/>
    </xf>
    <xf numFmtId="164" fontId="6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6" fillId="0" borderId="6" xfId="0" applyNumberFormat="1" applyFont="1" applyFill="1" applyBorder="1" applyAlignment="1">
      <alignment horizontal="right" wrapText="1"/>
    </xf>
    <xf numFmtId="0" fontId="4" fillId="2" borderId="7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6" fontId="7" fillId="2" borderId="10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/>
    <xf numFmtId="164" fontId="4" fillId="2" borderId="9" xfId="0" applyNumberFormat="1" applyFont="1" applyFill="1" applyBorder="1"/>
    <xf numFmtId="166" fontId="4" fillId="2" borderId="9" xfId="0" applyNumberFormat="1" applyFont="1" applyFill="1" applyBorder="1"/>
    <xf numFmtId="0" fontId="8" fillId="2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2"/>
  <sheetViews>
    <sheetView tabSelected="1" view="pageBreakPreview" topLeftCell="A211" zoomScale="106" zoomScaleNormal="65" zoomScaleSheetLayoutView="106" workbookViewId="0">
      <selection activeCell="B217" sqref="B217"/>
    </sheetView>
  </sheetViews>
  <sheetFormatPr defaultColWidth="9.140625" defaultRowHeight="15.75" x14ac:dyDescent="0.25"/>
  <cols>
    <col min="1" max="1" width="11.5703125" style="4" customWidth="1"/>
    <col min="2" max="2" width="68.140625" style="5" customWidth="1"/>
    <col min="3" max="3" width="9.140625" style="17" customWidth="1"/>
    <col min="4" max="4" width="12.140625" style="17" customWidth="1"/>
    <col min="5" max="5" width="18.42578125" style="17" customWidth="1"/>
    <col min="6" max="6" width="11.28515625" style="17" customWidth="1"/>
    <col min="7" max="7" width="27.140625" style="1" customWidth="1"/>
    <col min="8" max="8" width="20.140625" style="1" customWidth="1"/>
    <col min="9" max="9" width="25.140625" style="1" customWidth="1"/>
    <col min="10" max="10" width="20.42578125" style="1" customWidth="1"/>
    <col min="11" max="11" width="12.85546875" style="1" customWidth="1"/>
    <col min="12" max="12" width="9.140625" style="2"/>
    <col min="13" max="13" width="16.85546875" style="2" bestFit="1" customWidth="1"/>
    <col min="14" max="14" width="9.140625" style="2"/>
    <col min="15" max="15" width="16.85546875" style="2" bestFit="1" customWidth="1"/>
    <col min="16" max="17" width="9.140625" style="2"/>
    <col min="18" max="18" width="12.7109375" style="2" bestFit="1" customWidth="1"/>
    <col min="19" max="16384" width="9.140625" style="2"/>
  </cols>
  <sheetData>
    <row r="1" spans="1:26" s="11" customFormat="1" ht="21" x14ac:dyDescent="0.35">
      <c r="A1" s="55" t="s">
        <v>11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26" s="11" customFormat="1" ht="36.75" customHeight="1" x14ac:dyDescent="0.35">
      <c r="A2" s="57" t="s">
        <v>470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26" ht="30" customHeight="1" x14ac:dyDescent="0.35">
      <c r="A3" s="64" t="s">
        <v>469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26" x14ac:dyDescent="0.25">
      <c r="A4" s="6"/>
      <c r="B4" s="7"/>
      <c r="C4" s="18"/>
      <c r="D4" s="18"/>
      <c r="I4" s="8"/>
      <c r="K4" s="8" t="s">
        <v>0</v>
      </c>
    </row>
    <row r="5" spans="1:26" ht="15.75" customHeight="1" x14ac:dyDescent="0.25">
      <c r="A5" s="62" t="s">
        <v>1</v>
      </c>
      <c r="B5" s="63" t="s">
        <v>2</v>
      </c>
      <c r="C5" s="63" t="s">
        <v>3</v>
      </c>
      <c r="D5" s="63"/>
      <c r="E5" s="63"/>
      <c r="F5" s="63"/>
      <c r="G5" s="63" t="s">
        <v>4</v>
      </c>
      <c r="H5" s="63" t="s">
        <v>5</v>
      </c>
      <c r="I5" s="59" t="s">
        <v>472</v>
      </c>
      <c r="J5" s="59" t="s">
        <v>471</v>
      </c>
      <c r="K5" s="60" t="s">
        <v>10</v>
      </c>
    </row>
    <row r="6" spans="1:26" ht="78" customHeight="1" x14ac:dyDescent="0.25">
      <c r="A6" s="62"/>
      <c r="B6" s="63"/>
      <c r="C6" s="22" t="s">
        <v>12</v>
      </c>
      <c r="D6" s="22" t="s">
        <v>6</v>
      </c>
      <c r="E6" s="22" t="s">
        <v>7</v>
      </c>
      <c r="F6" s="22" t="s">
        <v>8</v>
      </c>
      <c r="G6" s="63"/>
      <c r="H6" s="63"/>
      <c r="I6" s="59"/>
      <c r="J6" s="59"/>
      <c r="K6" s="61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s="3" customFormat="1" x14ac:dyDescent="0.25">
      <c r="A7" s="21" t="s">
        <v>9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</row>
    <row r="8" spans="1:26" s="3" customFormat="1" x14ac:dyDescent="0.25">
      <c r="A8" s="22"/>
      <c r="B8" s="66" t="s">
        <v>13</v>
      </c>
      <c r="C8" s="45"/>
      <c r="D8" s="45"/>
      <c r="E8" s="45"/>
      <c r="F8" s="45"/>
      <c r="G8" s="45"/>
      <c r="H8" s="45"/>
      <c r="I8" s="45"/>
      <c r="J8" s="45"/>
      <c r="K8" s="4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s="3" customFormat="1" ht="31.5" x14ac:dyDescent="0.25">
      <c r="A9" s="25" t="s">
        <v>9</v>
      </c>
      <c r="B9" s="26" t="s">
        <v>27</v>
      </c>
      <c r="C9" s="27"/>
      <c r="D9" s="27"/>
      <c r="E9" s="27"/>
      <c r="F9" s="27"/>
      <c r="G9" s="28"/>
      <c r="H9" s="29"/>
      <c r="I9" s="30">
        <v>261862.37</v>
      </c>
      <c r="J9" s="30">
        <v>261862.32469000001</v>
      </c>
      <c r="K9" s="41">
        <f t="shared" ref="K9:K36" si="0">IF(AND(J9="",I9&lt;&gt;""),"0,0",(IF(I9="","",(J9/I9)*100)))</f>
        <v>99.999982697017529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3" customFormat="1" ht="31.5" x14ac:dyDescent="0.25">
      <c r="A10" s="25" t="s">
        <v>17</v>
      </c>
      <c r="B10" s="26" t="s">
        <v>35</v>
      </c>
      <c r="C10" s="27"/>
      <c r="D10" s="27"/>
      <c r="E10" s="27"/>
      <c r="F10" s="27"/>
      <c r="G10" s="28"/>
      <c r="H10" s="29"/>
      <c r="I10" s="30">
        <v>261862.37</v>
      </c>
      <c r="J10" s="30">
        <v>261862.32469000001</v>
      </c>
      <c r="K10" s="41">
        <f t="shared" si="0"/>
        <v>99.999982697017529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3" customFormat="1" ht="47.25" x14ac:dyDescent="0.25">
      <c r="A11" s="13" t="s">
        <v>19</v>
      </c>
      <c r="B11" s="12" t="s">
        <v>49</v>
      </c>
      <c r="C11" s="19" t="s">
        <v>42</v>
      </c>
      <c r="D11" s="19" t="s">
        <v>47</v>
      </c>
      <c r="E11" s="19" t="s">
        <v>459</v>
      </c>
      <c r="F11" s="19" t="s">
        <v>24</v>
      </c>
      <c r="G11" s="12" t="s">
        <v>43</v>
      </c>
      <c r="H11" s="12"/>
      <c r="I11" s="20">
        <v>261862.37</v>
      </c>
      <c r="J11" s="20">
        <v>261862.32469000001</v>
      </c>
      <c r="K11" s="40">
        <f t="shared" si="0"/>
        <v>99.999982697017529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s="3" customFormat="1" ht="31.5" x14ac:dyDescent="0.25">
      <c r="A12" s="25" t="s">
        <v>55</v>
      </c>
      <c r="B12" s="26" t="s">
        <v>56</v>
      </c>
      <c r="C12" s="27"/>
      <c r="D12" s="27"/>
      <c r="E12" s="27"/>
      <c r="F12" s="27"/>
      <c r="G12" s="28"/>
      <c r="H12" s="29"/>
      <c r="I12" s="30">
        <v>220508.10834999999</v>
      </c>
      <c r="J12" s="30">
        <v>99719.178350000002</v>
      </c>
      <c r="K12" s="41">
        <f t="shared" si="0"/>
        <v>45.222454220015081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s="3" customFormat="1" ht="31.5" x14ac:dyDescent="0.25">
      <c r="A13" s="25" t="s">
        <v>57</v>
      </c>
      <c r="B13" s="26" t="s">
        <v>58</v>
      </c>
      <c r="C13" s="27"/>
      <c r="D13" s="27"/>
      <c r="E13" s="27"/>
      <c r="F13" s="27"/>
      <c r="G13" s="28"/>
      <c r="H13" s="29"/>
      <c r="I13" s="30">
        <v>220508.10834999999</v>
      </c>
      <c r="J13" s="30">
        <v>99719.178350000002</v>
      </c>
      <c r="K13" s="41">
        <f t="shared" si="0"/>
        <v>45.222454220015081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s="3" customFormat="1" ht="47.25" x14ac:dyDescent="0.25">
      <c r="A14" s="13" t="s">
        <v>59</v>
      </c>
      <c r="B14" s="12" t="s">
        <v>64</v>
      </c>
      <c r="C14" s="19" t="s">
        <v>21</v>
      </c>
      <c r="D14" s="19" t="s">
        <v>61</v>
      </c>
      <c r="E14" s="19" t="s">
        <v>82</v>
      </c>
      <c r="F14" s="19" t="s">
        <v>24</v>
      </c>
      <c r="G14" s="12" t="s">
        <v>25</v>
      </c>
      <c r="H14" s="12"/>
      <c r="I14" s="20">
        <v>78280.908349999998</v>
      </c>
      <c r="J14" s="20">
        <v>78280.908349999998</v>
      </c>
      <c r="K14" s="40">
        <f t="shared" si="0"/>
        <v>100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3" customFormat="1" ht="63" x14ac:dyDescent="0.25">
      <c r="A15" s="13" t="s">
        <v>63</v>
      </c>
      <c r="B15" s="12" t="s">
        <v>84</v>
      </c>
      <c r="C15" s="19" t="s">
        <v>85</v>
      </c>
      <c r="D15" s="19" t="s">
        <v>61</v>
      </c>
      <c r="E15" s="19" t="s">
        <v>86</v>
      </c>
      <c r="F15" s="19" t="s">
        <v>79</v>
      </c>
      <c r="G15" s="12" t="s">
        <v>87</v>
      </c>
      <c r="H15" s="12" t="s">
        <v>88</v>
      </c>
      <c r="I15" s="20">
        <v>111905.45</v>
      </c>
      <c r="J15" s="20"/>
      <c r="K15" s="40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3" customFormat="1" ht="63" x14ac:dyDescent="0.25">
      <c r="A16" s="13" t="s">
        <v>65</v>
      </c>
      <c r="B16" s="12" t="s">
        <v>90</v>
      </c>
      <c r="C16" s="19" t="s">
        <v>85</v>
      </c>
      <c r="D16" s="19" t="s">
        <v>61</v>
      </c>
      <c r="E16" s="19" t="s">
        <v>86</v>
      </c>
      <c r="F16" s="19" t="s">
        <v>79</v>
      </c>
      <c r="G16" s="12" t="s">
        <v>87</v>
      </c>
      <c r="H16" s="12" t="s">
        <v>80</v>
      </c>
      <c r="I16" s="20">
        <v>30321.75</v>
      </c>
      <c r="J16" s="20">
        <v>21438.27</v>
      </c>
      <c r="K16" s="40">
        <f t="shared" si="0"/>
        <v>70.702614459917385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3" customFormat="1" ht="47.25" x14ac:dyDescent="0.25">
      <c r="A17" s="25" t="s">
        <v>101</v>
      </c>
      <c r="B17" s="26" t="s">
        <v>126</v>
      </c>
      <c r="C17" s="27"/>
      <c r="D17" s="27"/>
      <c r="E17" s="27"/>
      <c r="F17" s="27"/>
      <c r="G17" s="28"/>
      <c r="H17" s="29"/>
      <c r="I17" s="30">
        <v>166000</v>
      </c>
      <c r="J17" s="30">
        <v>166000</v>
      </c>
      <c r="K17" s="41">
        <f t="shared" si="0"/>
        <v>100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3" customFormat="1" ht="31.5" x14ac:dyDescent="0.25">
      <c r="A18" s="25" t="s">
        <v>103</v>
      </c>
      <c r="B18" s="26" t="s">
        <v>128</v>
      </c>
      <c r="C18" s="27"/>
      <c r="D18" s="27"/>
      <c r="E18" s="27"/>
      <c r="F18" s="27"/>
      <c r="G18" s="28"/>
      <c r="H18" s="29"/>
      <c r="I18" s="30">
        <v>166000</v>
      </c>
      <c r="J18" s="30">
        <v>166000</v>
      </c>
      <c r="K18" s="41">
        <f t="shared" si="0"/>
        <v>100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3" customFormat="1" ht="47.25" x14ac:dyDescent="0.25">
      <c r="A19" s="13" t="s">
        <v>105</v>
      </c>
      <c r="B19" s="12" t="s">
        <v>134</v>
      </c>
      <c r="C19" s="19" t="s">
        <v>21</v>
      </c>
      <c r="D19" s="19" t="s">
        <v>131</v>
      </c>
      <c r="E19" s="19" t="s">
        <v>460</v>
      </c>
      <c r="F19" s="19" t="s">
        <v>24</v>
      </c>
      <c r="G19" s="12" t="s">
        <v>25</v>
      </c>
      <c r="H19" s="12"/>
      <c r="I19" s="20">
        <v>166000</v>
      </c>
      <c r="J19" s="20">
        <v>166000</v>
      </c>
      <c r="K19" s="40">
        <f t="shared" si="0"/>
        <v>100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3" customFormat="1" ht="47.25" x14ac:dyDescent="0.25">
      <c r="A20" s="25" t="s">
        <v>114</v>
      </c>
      <c r="B20" s="26" t="s">
        <v>198</v>
      </c>
      <c r="C20" s="27"/>
      <c r="D20" s="27"/>
      <c r="E20" s="27"/>
      <c r="F20" s="27"/>
      <c r="G20" s="28"/>
      <c r="H20" s="29"/>
      <c r="I20" s="30">
        <v>598367.5</v>
      </c>
      <c r="J20" s="30">
        <v>588392.5</v>
      </c>
      <c r="K20" s="41">
        <f t="shared" si="0"/>
        <v>98.332964273627837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3" customFormat="1" ht="31.5" x14ac:dyDescent="0.25">
      <c r="A21" s="25" t="s">
        <v>115</v>
      </c>
      <c r="B21" s="26" t="s">
        <v>207</v>
      </c>
      <c r="C21" s="27"/>
      <c r="D21" s="27"/>
      <c r="E21" s="27"/>
      <c r="F21" s="27"/>
      <c r="G21" s="28"/>
      <c r="H21" s="29"/>
      <c r="I21" s="30">
        <v>598367.5</v>
      </c>
      <c r="J21" s="30">
        <v>588392.5</v>
      </c>
      <c r="K21" s="41">
        <f t="shared" si="0"/>
        <v>98.332964273627837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3" customFormat="1" ht="47.25" x14ac:dyDescent="0.25">
      <c r="A22" s="13" t="s">
        <v>116</v>
      </c>
      <c r="B22" s="12" t="s">
        <v>209</v>
      </c>
      <c r="C22" s="19" t="s">
        <v>21</v>
      </c>
      <c r="D22" s="19" t="s">
        <v>31</v>
      </c>
      <c r="E22" s="19" t="s">
        <v>220</v>
      </c>
      <c r="F22" s="19" t="s">
        <v>24</v>
      </c>
      <c r="G22" s="12" t="s">
        <v>25</v>
      </c>
      <c r="H22" s="12"/>
      <c r="I22" s="20">
        <v>187986.24247</v>
      </c>
      <c r="J22" s="20">
        <v>187986.24247</v>
      </c>
      <c r="K22" s="40">
        <f t="shared" si="0"/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3" customFormat="1" ht="47.25" x14ac:dyDescent="0.25">
      <c r="A23" s="13" t="s">
        <v>118</v>
      </c>
      <c r="B23" s="12" t="s">
        <v>212</v>
      </c>
      <c r="C23" s="19" t="s">
        <v>21</v>
      </c>
      <c r="D23" s="19" t="s">
        <v>31</v>
      </c>
      <c r="E23" s="19" t="s">
        <v>220</v>
      </c>
      <c r="F23" s="19" t="s">
        <v>24</v>
      </c>
      <c r="G23" s="12" t="s">
        <v>25</v>
      </c>
      <c r="H23" s="12"/>
      <c r="I23" s="20">
        <v>30000</v>
      </c>
      <c r="J23" s="20">
        <v>30000</v>
      </c>
      <c r="K23" s="40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3" customFormat="1" ht="47.25" x14ac:dyDescent="0.25">
      <c r="A24" s="13" t="s">
        <v>461</v>
      </c>
      <c r="B24" s="12" t="s">
        <v>214</v>
      </c>
      <c r="C24" s="19" t="s">
        <v>21</v>
      </c>
      <c r="D24" s="19" t="s">
        <v>31</v>
      </c>
      <c r="E24" s="19" t="s">
        <v>220</v>
      </c>
      <c r="F24" s="19" t="s">
        <v>24</v>
      </c>
      <c r="G24" s="12" t="s">
        <v>25</v>
      </c>
      <c r="H24" s="12"/>
      <c r="I24" s="20">
        <v>161960.45000000001</v>
      </c>
      <c r="J24" s="20">
        <v>161960.45000000001</v>
      </c>
      <c r="K24" s="40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3" customFormat="1" ht="47.25" x14ac:dyDescent="0.25">
      <c r="A25" s="13" t="s">
        <v>462</v>
      </c>
      <c r="B25" s="12" t="s">
        <v>216</v>
      </c>
      <c r="C25" s="19" t="s">
        <v>21</v>
      </c>
      <c r="D25" s="19" t="s">
        <v>31</v>
      </c>
      <c r="E25" s="19" t="s">
        <v>220</v>
      </c>
      <c r="F25" s="19" t="s">
        <v>24</v>
      </c>
      <c r="G25" s="12" t="s">
        <v>25</v>
      </c>
      <c r="H25" s="12"/>
      <c r="I25" s="20">
        <v>161960.45000000001</v>
      </c>
      <c r="J25" s="20">
        <v>161960.45000000001</v>
      </c>
      <c r="K25" s="40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3" customFormat="1" ht="47.25" x14ac:dyDescent="0.25">
      <c r="A26" s="13" t="s">
        <v>463</v>
      </c>
      <c r="B26" s="12" t="s">
        <v>225</v>
      </c>
      <c r="C26" s="19" t="s">
        <v>21</v>
      </c>
      <c r="D26" s="19" t="s">
        <v>31</v>
      </c>
      <c r="E26" s="19" t="s">
        <v>220</v>
      </c>
      <c r="F26" s="19" t="s">
        <v>24</v>
      </c>
      <c r="G26" s="12" t="s">
        <v>25</v>
      </c>
      <c r="H26" s="12"/>
      <c r="I26" s="20">
        <v>10000</v>
      </c>
      <c r="J26" s="20">
        <v>25</v>
      </c>
      <c r="K26" s="40">
        <f t="shared" si="0"/>
        <v>0.25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3" customFormat="1" ht="47.25" x14ac:dyDescent="0.25">
      <c r="A27" s="13" t="s">
        <v>464</v>
      </c>
      <c r="B27" s="12" t="s">
        <v>218</v>
      </c>
      <c r="C27" s="19" t="s">
        <v>21</v>
      </c>
      <c r="D27" s="19" t="s">
        <v>31</v>
      </c>
      <c r="E27" s="19" t="s">
        <v>220</v>
      </c>
      <c r="F27" s="19" t="s">
        <v>24</v>
      </c>
      <c r="G27" s="12" t="s">
        <v>25</v>
      </c>
      <c r="H27" s="12"/>
      <c r="I27" s="20">
        <v>46460.357530000001</v>
      </c>
      <c r="J27" s="20">
        <v>46460.357530000001</v>
      </c>
      <c r="K27" s="40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3" customFormat="1" ht="63" x14ac:dyDescent="0.25">
      <c r="A28" s="25" t="s">
        <v>125</v>
      </c>
      <c r="B28" s="26" t="s">
        <v>257</v>
      </c>
      <c r="C28" s="27"/>
      <c r="D28" s="27"/>
      <c r="E28" s="27"/>
      <c r="F28" s="27"/>
      <c r="G28" s="28"/>
      <c r="H28" s="29"/>
      <c r="I28" s="30">
        <v>265911.90000000002</v>
      </c>
      <c r="J28" s="30">
        <v>239458.60751</v>
      </c>
      <c r="K28" s="41">
        <f t="shared" si="0"/>
        <v>90.0518583448127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3" customFormat="1" x14ac:dyDescent="0.25">
      <c r="A29" s="25" t="s">
        <v>127</v>
      </c>
      <c r="B29" s="26" t="s">
        <v>283</v>
      </c>
      <c r="C29" s="27"/>
      <c r="D29" s="27"/>
      <c r="E29" s="27"/>
      <c r="F29" s="27"/>
      <c r="G29" s="28"/>
      <c r="H29" s="29"/>
      <c r="I29" s="30">
        <v>265911.90000000002</v>
      </c>
      <c r="J29" s="30">
        <v>239458.60751</v>
      </c>
      <c r="K29" s="41">
        <f t="shared" si="0"/>
        <v>90.0518583448127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3" customFormat="1" ht="47.25" x14ac:dyDescent="0.25">
      <c r="A30" s="13" t="s">
        <v>129</v>
      </c>
      <c r="B30" s="12" t="s">
        <v>288</v>
      </c>
      <c r="C30" s="19" t="s">
        <v>21</v>
      </c>
      <c r="D30" s="19" t="s">
        <v>169</v>
      </c>
      <c r="E30" s="19" t="s">
        <v>313</v>
      </c>
      <c r="F30" s="19" t="s">
        <v>24</v>
      </c>
      <c r="G30" s="12" t="s">
        <v>25</v>
      </c>
      <c r="H30" s="12"/>
      <c r="I30" s="20">
        <v>265911.90000000002</v>
      </c>
      <c r="J30" s="20">
        <v>239458.60751</v>
      </c>
      <c r="K30" s="40">
        <f t="shared" si="0"/>
        <v>90.0518583448127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3" customFormat="1" ht="31.5" x14ac:dyDescent="0.25">
      <c r="A31" s="25" t="s">
        <v>162</v>
      </c>
      <c r="B31" s="26" t="s">
        <v>320</v>
      </c>
      <c r="C31" s="27"/>
      <c r="D31" s="27"/>
      <c r="E31" s="27"/>
      <c r="F31" s="27"/>
      <c r="G31" s="28"/>
      <c r="H31" s="29"/>
      <c r="I31" s="30">
        <v>1700000</v>
      </c>
      <c r="J31" s="30">
        <v>1699999.99761</v>
      </c>
      <c r="K31" s="41">
        <f t="shared" si="0"/>
        <v>99.999999859411759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3" customFormat="1" x14ac:dyDescent="0.25">
      <c r="A32" s="25" t="s">
        <v>164</v>
      </c>
      <c r="B32" s="26" t="s">
        <v>322</v>
      </c>
      <c r="C32" s="27"/>
      <c r="D32" s="27"/>
      <c r="E32" s="27"/>
      <c r="F32" s="27"/>
      <c r="G32" s="28"/>
      <c r="H32" s="29"/>
      <c r="I32" s="30">
        <v>1700000</v>
      </c>
      <c r="J32" s="30">
        <v>1699999.99761</v>
      </c>
      <c r="K32" s="41">
        <f t="shared" si="0"/>
        <v>99.999999859411759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3" customFormat="1" ht="63" x14ac:dyDescent="0.25">
      <c r="A33" s="13" t="s">
        <v>166</v>
      </c>
      <c r="B33" s="12" t="s">
        <v>324</v>
      </c>
      <c r="C33" s="19" t="s">
        <v>325</v>
      </c>
      <c r="D33" s="19" t="s">
        <v>326</v>
      </c>
      <c r="E33" s="19" t="s">
        <v>465</v>
      </c>
      <c r="F33" s="19" t="s">
        <v>24</v>
      </c>
      <c r="G33" s="12" t="s">
        <v>328</v>
      </c>
      <c r="H33" s="12"/>
      <c r="I33" s="20">
        <v>558971.56400000001</v>
      </c>
      <c r="J33" s="20">
        <v>558971.56296000001</v>
      </c>
      <c r="K33" s="40">
        <f t="shared" si="0"/>
        <v>99.999999813944015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3" customFormat="1" ht="63" x14ac:dyDescent="0.25">
      <c r="A34" s="13" t="s">
        <v>173</v>
      </c>
      <c r="B34" s="12" t="s">
        <v>330</v>
      </c>
      <c r="C34" s="19" t="s">
        <v>325</v>
      </c>
      <c r="D34" s="19" t="s">
        <v>326</v>
      </c>
      <c r="E34" s="19" t="s">
        <v>465</v>
      </c>
      <c r="F34" s="19" t="s">
        <v>24</v>
      </c>
      <c r="G34" s="12" t="s">
        <v>328</v>
      </c>
      <c r="H34" s="12"/>
      <c r="I34" s="20">
        <v>589652.53</v>
      </c>
      <c r="J34" s="20">
        <v>589652.52934000001</v>
      </c>
      <c r="K34" s="40">
        <f t="shared" si="0"/>
        <v>99.999999888069667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3" customFormat="1" ht="63" x14ac:dyDescent="0.25">
      <c r="A35" s="13" t="s">
        <v>466</v>
      </c>
      <c r="B35" s="12" t="s">
        <v>332</v>
      </c>
      <c r="C35" s="19" t="s">
        <v>325</v>
      </c>
      <c r="D35" s="19" t="s">
        <v>326</v>
      </c>
      <c r="E35" s="19" t="s">
        <v>465</v>
      </c>
      <c r="F35" s="19" t="s">
        <v>24</v>
      </c>
      <c r="G35" s="12" t="s">
        <v>328</v>
      </c>
      <c r="H35" s="12"/>
      <c r="I35" s="20">
        <v>551375.90599999996</v>
      </c>
      <c r="J35" s="20">
        <v>551375.90530999994</v>
      </c>
      <c r="K35" s="40">
        <f t="shared" si="0"/>
        <v>99.999999874858517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3" customFormat="1" x14ac:dyDescent="0.25">
      <c r="A36" s="14"/>
      <c r="B36" s="36" t="s">
        <v>467</v>
      </c>
      <c r="C36" s="19"/>
      <c r="D36" s="19"/>
      <c r="E36" s="19"/>
      <c r="F36" s="19"/>
      <c r="G36" s="37"/>
      <c r="H36" s="36"/>
      <c r="I36" s="38">
        <v>3212649.8783499999</v>
      </c>
      <c r="J36" s="38">
        <v>3055432.6081599998</v>
      </c>
      <c r="K36" s="42">
        <f t="shared" si="0"/>
        <v>95.106305506569981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3" customFormat="1" x14ac:dyDescent="0.25">
      <c r="A37" s="22"/>
      <c r="B37" s="67" t="s">
        <v>14</v>
      </c>
      <c r="C37" s="47"/>
      <c r="D37" s="47"/>
      <c r="E37" s="47"/>
      <c r="F37" s="47"/>
      <c r="G37" s="47"/>
      <c r="H37" s="47"/>
      <c r="I37" s="47"/>
      <c r="J37" s="47"/>
      <c r="K37" s="48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3" customFormat="1" ht="31.5" x14ac:dyDescent="0.25">
      <c r="A38" s="25" t="s">
        <v>9</v>
      </c>
      <c r="B38" s="26" t="s">
        <v>27</v>
      </c>
      <c r="C38" s="27"/>
      <c r="D38" s="27"/>
      <c r="E38" s="27"/>
      <c r="F38" s="27"/>
      <c r="G38" s="28"/>
      <c r="H38" s="29"/>
      <c r="I38" s="30">
        <v>214045.56154</v>
      </c>
      <c r="J38" s="30">
        <v>197647.60277</v>
      </c>
      <c r="K38" s="41">
        <f t="shared" ref="K38:K69" si="1">IF(AND(J38="",I38&lt;&gt;""),"0,0",(IF(I38="","",(J38/I38)*100)))</f>
        <v>92.33903349734463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31.5" x14ac:dyDescent="0.25">
      <c r="A39" s="25" t="s">
        <v>17</v>
      </c>
      <c r="B39" s="26" t="s">
        <v>28</v>
      </c>
      <c r="C39" s="27"/>
      <c r="D39" s="27"/>
      <c r="E39" s="27"/>
      <c r="F39" s="27"/>
      <c r="G39" s="28"/>
      <c r="H39" s="29"/>
      <c r="I39" s="30">
        <v>67417.466539999994</v>
      </c>
      <c r="J39" s="30">
        <v>64232.406540000004</v>
      </c>
      <c r="K39" s="41">
        <f t="shared" si="1"/>
        <v>95.275616003591239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63" x14ac:dyDescent="0.25">
      <c r="A40" s="13" t="s">
        <v>19</v>
      </c>
      <c r="B40" s="12" t="s">
        <v>29</v>
      </c>
      <c r="C40" s="19" t="s">
        <v>30</v>
      </c>
      <c r="D40" s="19" t="s">
        <v>31</v>
      </c>
      <c r="E40" s="19" t="s">
        <v>32</v>
      </c>
      <c r="F40" s="19" t="s">
        <v>24</v>
      </c>
      <c r="G40" s="12" t="s">
        <v>33</v>
      </c>
      <c r="H40" s="12"/>
      <c r="I40" s="20">
        <v>67417.466539999994</v>
      </c>
      <c r="J40" s="20">
        <v>64232.406540000004</v>
      </c>
      <c r="K40" s="40">
        <f t="shared" si="1"/>
        <v>95.275616003591239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31.5" x14ac:dyDescent="0.25">
      <c r="A41" s="25" t="s">
        <v>34</v>
      </c>
      <c r="B41" s="26" t="s">
        <v>35</v>
      </c>
      <c r="C41" s="27"/>
      <c r="D41" s="27"/>
      <c r="E41" s="27"/>
      <c r="F41" s="27"/>
      <c r="G41" s="28"/>
      <c r="H41" s="29"/>
      <c r="I41" s="30">
        <v>146628.095</v>
      </c>
      <c r="J41" s="30">
        <v>133415.19623</v>
      </c>
      <c r="K41" s="41">
        <f t="shared" si="1"/>
        <v>90.988835550240225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63" x14ac:dyDescent="0.25">
      <c r="A42" s="13" t="s">
        <v>36</v>
      </c>
      <c r="B42" s="12" t="s">
        <v>37</v>
      </c>
      <c r="C42" s="19" t="s">
        <v>21</v>
      </c>
      <c r="D42" s="19" t="s">
        <v>38</v>
      </c>
      <c r="E42" s="19" t="s">
        <v>39</v>
      </c>
      <c r="F42" s="19" t="s">
        <v>24</v>
      </c>
      <c r="G42" s="12" t="s">
        <v>25</v>
      </c>
      <c r="H42" s="12"/>
      <c r="I42" s="20">
        <v>15</v>
      </c>
      <c r="J42" s="20">
        <v>15</v>
      </c>
      <c r="K42" s="40">
        <f t="shared" si="1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3" customFormat="1" ht="126" x14ac:dyDescent="0.25">
      <c r="A43" s="13" t="s">
        <v>40</v>
      </c>
      <c r="B43" s="12" t="s">
        <v>41</v>
      </c>
      <c r="C43" s="19" t="s">
        <v>42</v>
      </c>
      <c r="D43" s="19" t="s">
        <v>38</v>
      </c>
      <c r="E43" s="19" t="s">
        <v>39</v>
      </c>
      <c r="F43" s="19" t="s">
        <v>24</v>
      </c>
      <c r="G43" s="12" t="s">
        <v>43</v>
      </c>
      <c r="H43" s="12" t="s">
        <v>44</v>
      </c>
      <c r="I43" s="20">
        <v>2000</v>
      </c>
      <c r="J43" s="20">
        <v>1973.06</v>
      </c>
      <c r="K43" s="40">
        <f t="shared" si="1"/>
        <v>98.653000000000006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3" customFormat="1" ht="47.25" x14ac:dyDescent="0.25">
      <c r="A44" s="13" t="s">
        <v>45</v>
      </c>
      <c r="B44" s="12" t="s">
        <v>46</v>
      </c>
      <c r="C44" s="19" t="s">
        <v>42</v>
      </c>
      <c r="D44" s="19" t="s">
        <v>47</v>
      </c>
      <c r="E44" s="19" t="s">
        <v>39</v>
      </c>
      <c r="F44" s="19" t="s">
        <v>24</v>
      </c>
      <c r="G44" s="12" t="s">
        <v>43</v>
      </c>
      <c r="H44" s="12"/>
      <c r="I44" s="20">
        <v>3736</v>
      </c>
      <c r="J44" s="20"/>
      <c r="K44" s="40" t="str">
        <f t="shared" si="1"/>
        <v>0,0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47.25" x14ac:dyDescent="0.25">
      <c r="A45" s="13" t="s">
        <v>48</v>
      </c>
      <c r="B45" s="12" t="s">
        <v>49</v>
      </c>
      <c r="C45" s="19" t="s">
        <v>42</v>
      </c>
      <c r="D45" s="19" t="s">
        <v>47</v>
      </c>
      <c r="E45" s="19" t="s">
        <v>39</v>
      </c>
      <c r="F45" s="19" t="s">
        <v>24</v>
      </c>
      <c r="G45" s="12" t="s">
        <v>43</v>
      </c>
      <c r="H45" s="12"/>
      <c r="I45" s="20">
        <v>65000</v>
      </c>
      <c r="J45" s="20">
        <v>60034.863429999998</v>
      </c>
      <c r="K45" s="40">
        <f t="shared" si="1"/>
        <v>92.361328353846147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47.25" x14ac:dyDescent="0.25">
      <c r="A46" s="13" t="s">
        <v>50</v>
      </c>
      <c r="B46" s="12" t="s">
        <v>51</v>
      </c>
      <c r="C46" s="19" t="s">
        <v>42</v>
      </c>
      <c r="D46" s="19" t="s">
        <v>47</v>
      </c>
      <c r="E46" s="19" t="s">
        <v>39</v>
      </c>
      <c r="F46" s="19" t="s">
        <v>24</v>
      </c>
      <c r="G46" s="12" t="s">
        <v>43</v>
      </c>
      <c r="H46" s="12"/>
      <c r="I46" s="20">
        <v>4356</v>
      </c>
      <c r="J46" s="20">
        <v>4356</v>
      </c>
      <c r="K46" s="40">
        <f t="shared" si="1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3" customFormat="1" ht="126" x14ac:dyDescent="0.25">
      <c r="A47" s="13" t="s">
        <v>52</v>
      </c>
      <c r="B47" s="12" t="s">
        <v>53</v>
      </c>
      <c r="C47" s="19" t="s">
        <v>42</v>
      </c>
      <c r="D47" s="19" t="s">
        <v>47</v>
      </c>
      <c r="E47" s="19" t="s">
        <v>39</v>
      </c>
      <c r="F47" s="19" t="s">
        <v>24</v>
      </c>
      <c r="G47" s="12" t="s">
        <v>43</v>
      </c>
      <c r="H47" s="12" t="s">
        <v>54</v>
      </c>
      <c r="I47" s="20">
        <v>71521.095000000001</v>
      </c>
      <c r="J47" s="20">
        <v>67036.272800000006</v>
      </c>
      <c r="K47" s="40">
        <f t="shared" si="1"/>
        <v>93.729371453275434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3" customFormat="1" ht="31.5" x14ac:dyDescent="0.25">
      <c r="A48" s="25" t="s">
        <v>55</v>
      </c>
      <c r="B48" s="26" t="s">
        <v>56</v>
      </c>
      <c r="C48" s="27"/>
      <c r="D48" s="27"/>
      <c r="E48" s="27"/>
      <c r="F48" s="27"/>
      <c r="G48" s="28"/>
      <c r="H48" s="29"/>
      <c r="I48" s="30">
        <v>844189.40199000004</v>
      </c>
      <c r="J48" s="30">
        <v>805991.01346000005</v>
      </c>
      <c r="K48" s="41">
        <f t="shared" si="1"/>
        <v>95.475140005316902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3" customFormat="1" ht="31.5" x14ac:dyDescent="0.25">
      <c r="A49" s="25" t="s">
        <v>57</v>
      </c>
      <c r="B49" s="26" t="s">
        <v>58</v>
      </c>
      <c r="C49" s="27"/>
      <c r="D49" s="27"/>
      <c r="E49" s="27"/>
      <c r="F49" s="27"/>
      <c r="G49" s="28"/>
      <c r="H49" s="29"/>
      <c r="I49" s="30">
        <v>821866.34198999999</v>
      </c>
      <c r="J49" s="30">
        <v>783716.70406000002</v>
      </c>
      <c r="K49" s="41">
        <f t="shared" si="1"/>
        <v>95.358170059911743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3" customFormat="1" ht="47.25" x14ac:dyDescent="0.25">
      <c r="A50" s="13" t="s">
        <v>59</v>
      </c>
      <c r="B50" s="12" t="s">
        <v>60</v>
      </c>
      <c r="C50" s="19" t="s">
        <v>21</v>
      </c>
      <c r="D50" s="19" t="s">
        <v>61</v>
      </c>
      <c r="E50" s="19" t="s">
        <v>62</v>
      </c>
      <c r="F50" s="19" t="s">
        <v>24</v>
      </c>
      <c r="G50" s="12" t="s">
        <v>25</v>
      </c>
      <c r="H50" s="12"/>
      <c r="I50" s="20">
        <v>4544.8</v>
      </c>
      <c r="J50" s="20">
        <v>738.82888000000003</v>
      </c>
      <c r="K50" s="40">
        <f t="shared" si="1"/>
        <v>16.256576306988208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3" customFormat="1" ht="47.25" x14ac:dyDescent="0.25">
      <c r="A51" s="13" t="s">
        <v>63</v>
      </c>
      <c r="B51" s="12" t="s">
        <v>64</v>
      </c>
      <c r="C51" s="19" t="s">
        <v>21</v>
      </c>
      <c r="D51" s="19" t="s">
        <v>61</v>
      </c>
      <c r="E51" s="19" t="s">
        <v>62</v>
      </c>
      <c r="F51" s="19" t="s">
        <v>24</v>
      </c>
      <c r="G51" s="12" t="s">
        <v>25</v>
      </c>
      <c r="H51" s="12"/>
      <c r="I51" s="20">
        <v>16558.843769999999</v>
      </c>
      <c r="J51" s="20">
        <v>16558.843769999999</v>
      </c>
      <c r="K51" s="40">
        <f t="shared" si="1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3" customFormat="1" ht="47.25" x14ac:dyDescent="0.25">
      <c r="A52" s="13" t="s">
        <v>65</v>
      </c>
      <c r="B52" s="12" t="s">
        <v>66</v>
      </c>
      <c r="C52" s="19" t="s">
        <v>21</v>
      </c>
      <c r="D52" s="19" t="s">
        <v>61</v>
      </c>
      <c r="E52" s="19" t="s">
        <v>62</v>
      </c>
      <c r="F52" s="19" t="s">
        <v>24</v>
      </c>
      <c r="G52" s="12" t="s">
        <v>25</v>
      </c>
      <c r="H52" s="12"/>
      <c r="I52" s="20">
        <v>12024.3284</v>
      </c>
      <c r="J52" s="20">
        <v>12024.3284</v>
      </c>
      <c r="K52" s="40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3" customFormat="1" ht="47.25" x14ac:dyDescent="0.25">
      <c r="A53" s="13" t="s">
        <v>67</v>
      </c>
      <c r="B53" s="12" t="s">
        <v>68</v>
      </c>
      <c r="C53" s="19" t="s">
        <v>21</v>
      </c>
      <c r="D53" s="19" t="s">
        <v>61</v>
      </c>
      <c r="E53" s="19" t="s">
        <v>62</v>
      </c>
      <c r="F53" s="19" t="s">
        <v>24</v>
      </c>
      <c r="G53" s="12" t="s">
        <v>25</v>
      </c>
      <c r="H53" s="12"/>
      <c r="I53" s="20">
        <v>71237.100000000006</v>
      </c>
      <c r="J53" s="20">
        <v>55445.574000000001</v>
      </c>
      <c r="K53" s="40">
        <f t="shared" si="1"/>
        <v>77.83244124199328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3" customFormat="1" ht="47.25" x14ac:dyDescent="0.25">
      <c r="A54" s="13" t="s">
        <v>69</v>
      </c>
      <c r="B54" s="12" t="s">
        <v>70</v>
      </c>
      <c r="C54" s="19" t="s">
        <v>21</v>
      </c>
      <c r="D54" s="19" t="s">
        <v>61</v>
      </c>
      <c r="E54" s="19" t="s">
        <v>62</v>
      </c>
      <c r="F54" s="19" t="s">
        <v>24</v>
      </c>
      <c r="G54" s="12" t="s">
        <v>25</v>
      </c>
      <c r="H54" s="12"/>
      <c r="I54" s="20">
        <v>160555.75</v>
      </c>
      <c r="J54" s="20">
        <v>148370.92129999999</v>
      </c>
      <c r="K54" s="40">
        <f t="shared" si="1"/>
        <v>92.410842526661298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3" customFormat="1" ht="47.25" x14ac:dyDescent="0.25">
      <c r="A55" s="13" t="s">
        <v>71</v>
      </c>
      <c r="B55" s="12" t="s">
        <v>72</v>
      </c>
      <c r="C55" s="19" t="s">
        <v>21</v>
      </c>
      <c r="D55" s="19" t="s">
        <v>73</v>
      </c>
      <c r="E55" s="19" t="s">
        <v>62</v>
      </c>
      <c r="F55" s="19" t="s">
        <v>24</v>
      </c>
      <c r="G55" s="12" t="s">
        <v>25</v>
      </c>
      <c r="H55" s="12"/>
      <c r="I55" s="20">
        <v>10967.981900000001</v>
      </c>
      <c r="J55" s="20">
        <v>10967.981900000001</v>
      </c>
      <c r="K55" s="40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3" customFormat="1" ht="47.25" x14ac:dyDescent="0.25">
      <c r="A56" s="13" t="s">
        <v>74</v>
      </c>
      <c r="B56" s="12" t="s">
        <v>75</v>
      </c>
      <c r="C56" s="19" t="s">
        <v>21</v>
      </c>
      <c r="D56" s="19" t="s">
        <v>73</v>
      </c>
      <c r="E56" s="19" t="s">
        <v>62</v>
      </c>
      <c r="F56" s="19" t="s">
        <v>24</v>
      </c>
      <c r="G56" s="12" t="s">
        <v>25</v>
      </c>
      <c r="H56" s="12"/>
      <c r="I56" s="20">
        <v>1989.748</v>
      </c>
      <c r="J56" s="20">
        <v>1979.748</v>
      </c>
      <c r="K56" s="40">
        <f t="shared" si="1"/>
        <v>99.497423794369951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3" customFormat="1" ht="47.25" x14ac:dyDescent="0.25">
      <c r="A57" s="13" t="s">
        <v>76</v>
      </c>
      <c r="B57" s="12" t="s">
        <v>77</v>
      </c>
      <c r="C57" s="19" t="s">
        <v>21</v>
      </c>
      <c r="D57" s="19" t="s">
        <v>73</v>
      </c>
      <c r="E57" s="19" t="s">
        <v>78</v>
      </c>
      <c r="F57" s="19" t="s">
        <v>79</v>
      </c>
      <c r="G57" s="12" t="s">
        <v>25</v>
      </c>
      <c r="H57" s="12" t="s">
        <v>80</v>
      </c>
      <c r="I57" s="20">
        <v>532382.1</v>
      </c>
      <c r="J57" s="20">
        <v>532382.1</v>
      </c>
      <c r="K57" s="40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3" customFormat="1" ht="47.25" x14ac:dyDescent="0.25">
      <c r="A58" s="13" t="s">
        <v>81</v>
      </c>
      <c r="B58" s="12" t="s">
        <v>64</v>
      </c>
      <c r="C58" s="19" t="s">
        <v>21</v>
      </c>
      <c r="D58" s="19" t="s">
        <v>61</v>
      </c>
      <c r="E58" s="19" t="s">
        <v>82</v>
      </c>
      <c r="F58" s="19" t="s">
        <v>24</v>
      </c>
      <c r="G58" s="12" t="s">
        <v>25</v>
      </c>
      <c r="H58" s="12"/>
      <c r="I58" s="20">
        <v>4120.04781</v>
      </c>
      <c r="J58" s="20">
        <v>4120.04781</v>
      </c>
      <c r="K58" s="40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3" customFormat="1" ht="63" x14ac:dyDescent="0.25">
      <c r="A59" s="13" t="s">
        <v>83</v>
      </c>
      <c r="B59" s="12" t="s">
        <v>84</v>
      </c>
      <c r="C59" s="19" t="s">
        <v>85</v>
      </c>
      <c r="D59" s="19" t="s">
        <v>61</v>
      </c>
      <c r="E59" s="19" t="s">
        <v>86</v>
      </c>
      <c r="F59" s="19" t="s">
        <v>79</v>
      </c>
      <c r="G59" s="12" t="s">
        <v>87</v>
      </c>
      <c r="H59" s="12" t="s">
        <v>88</v>
      </c>
      <c r="I59" s="20">
        <v>5889.7605299999996</v>
      </c>
      <c r="J59" s="20"/>
      <c r="K59" s="40" t="str">
        <f t="shared" si="1"/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3" customFormat="1" ht="63" x14ac:dyDescent="0.25">
      <c r="A60" s="13" t="s">
        <v>89</v>
      </c>
      <c r="B60" s="12" t="s">
        <v>90</v>
      </c>
      <c r="C60" s="19" t="s">
        <v>85</v>
      </c>
      <c r="D60" s="19" t="s">
        <v>61</v>
      </c>
      <c r="E60" s="19" t="s">
        <v>86</v>
      </c>
      <c r="F60" s="19" t="s">
        <v>79</v>
      </c>
      <c r="G60" s="12" t="s">
        <v>87</v>
      </c>
      <c r="H60" s="12" t="s">
        <v>80</v>
      </c>
      <c r="I60" s="20">
        <v>1595.88158</v>
      </c>
      <c r="J60" s="20">
        <v>1128.33</v>
      </c>
      <c r="K60" s="40">
        <f t="shared" si="1"/>
        <v>70.702614413282461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3" customFormat="1" ht="31.5" x14ac:dyDescent="0.25">
      <c r="A61" s="25" t="s">
        <v>91</v>
      </c>
      <c r="B61" s="26" t="s">
        <v>92</v>
      </c>
      <c r="C61" s="27"/>
      <c r="D61" s="27"/>
      <c r="E61" s="27"/>
      <c r="F61" s="27"/>
      <c r="G61" s="28"/>
      <c r="H61" s="29"/>
      <c r="I61" s="30">
        <v>22323.06</v>
      </c>
      <c r="J61" s="30">
        <v>22274.309399999998</v>
      </c>
      <c r="K61" s="41">
        <f t="shared" si="1"/>
        <v>99.781613273449054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3" customFormat="1" ht="141.75" x14ac:dyDescent="0.25">
      <c r="A62" s="13" t="s">
        <v>93</v>
      </c>
      <c r="B62" s="12" t="s">
        <v>94</v>
      </c>
      <c r="C62" s="19" t="s">
        <v>85</v>
      </c>
      <c r="D62" s="19" t="s">
        <v>95</v>
      </c>
      <c r="E62" s="19" t="s">
        <v>96</v>
      </c>
      <c r="F62" s="19" t="s">
        <v>24</v>
      </c>
      <c r="G62" s="12" t="s">
        <v>87</v>
      </c>
      <c r="H62" s="12" t="s">
        <v>97</v>
      </c>
      <c r="I62" s="20">
        <v>9750.1200000000008</v>
      </c>
      <c r="J62" s="20">
        <v>9701.3693999999996</v>
      </c>
      <c r="K62" s="40">
        <f t="shared" si="1"/>
        <v>99.499999999999986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s="3" customFormat="1" ht="126" x14ac:dyDescent="0.25">
      <c r="A63" s="13" t="s">
        <v>98</v>
      </c>
      <c r="B63" s="12" t="s">
        <v>99</v>
      </c>
      <c r="C63" s="19" t="s">
        <v>85</v>
      </c>
      <c r="D63" s="19" t="s">
        <v>95</v>
      </c>
      <c r="E63" s="19" t="s">
        <v>96</v>
      </c>
      <c r="F63" s="19" t="s">
        <v>24</v>
      </c>
      <c r="G63" s="12" t="s">
        <v>87</v>
      </c>
      <c r="H63" s="12" t="s">
        <v>100</v>
      </c>
      <c r="I63" s="20">
        <v>12572.94</v>
      </c>
      <c r="J63" s="20">
        <v>12572.94</v>
      </c>
      <c r="K63" s="40">
        <f t="shared" si="1"/>
        <v>100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s="3" customFormat="1" ht="31.5" x14ac:dyDescent="0.25">
      <c r="A64" s="25" t="s">
        <v>101</v>
      </c>
      <c r="B64" s="26" t="s">
        <v>102</v>
      </c>
      <c r="C64" s="27"/>
      <c r="D64" s="27"/>
      <c r="E64" s="27"/>
      <c r="F64" s="27"/>
      <c r="G64" s="28"/>
      <c r="H64" s="29"/>
      <c r="I64" s="30">
        <v>233858.36184</v>
      </c>
      <c r="J64" s="30">
        <v>221909.79135000001</v>
      </c>
      <c r="K64" s="41">
        <f t="shared" si="1"/>
        <v>94.890680668423173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3" customFormat="1" x14ac:dyDescent="0.25">
      <c r="A65" s="25" t="s">
        <v>103</v>
      </c>
      <c r="B65" s="26" t="s">
        <v>104</v>
      </c>
      <c r="C65" s="27"/>
      <c r="D65" s="27"/>
      <c r="E65" s="27"/>
      <c r="F65" s="27"/>
      <c r="G65" s="28"/>
      <c r="H65" s="29"/>
      <c r="I65" s="30">
        <v>233858.36184</v>
      </c>
      <c r="J65" s="30">
        <v>221909.79135000001</v>
      </c>
      <c r="K65" s="41">
        <f t="shared" si="1"/>
        <v>94.890680668423173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3" customFormat="1" ht="47.25" x14ac:dyDescent="0.25">
      <c r="A66" s="13" t="s">
        <v>105</v>
      </c>
      <c r="B66" s="12" t="s">
        <v>106</v>
      </c>
      <c r="C66" s="19" t="s">
        <v>21</v>
      </c>
      <c r="D66" s="19" t="s">
        <v>107</v>
      </c>
      <c r="E66" s="19" t="s">
        <v>108</v>
      </c>
      <c r="F66" s="19" t="s">
        <v>24</v>
      </c>
      <c r="G66" s="12" t="s">
        <v>25</v>
      </c>
      <c r="H66" s="12"/>
      <c r="I66" s="20">
        <v>204818.3</v>
      </c>
      <c r="J66" s="20">
        <v>196211.83960000001</v>
      </c>
      <c r="K66" s="40">
        <f t="shared" si="1"/>
        <v>95.798002229293004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3" customFormat="1" ht="47.25" x14ac:dyDescent="0.25">
      <c r="A67" s="13" t="s">
        <v>109</v>
      </c>
      <c r="B67" s="12" t="s">
        <v>110</v>
      </c>
      <c r="C67" s="19" t="s">
        <v>21</v>
      </c>
      <c r="D67" s="19" t="s">
        <v>107</v>
      </c>
      <c r="E67" s="19" t="s">
        <v>108</v>
      </c>
      <c r="F67" s="19" t="s">
        <v>24</v>
      </c>
      <c r="G67" s="12" t="s">
        <v>25</v>
      </c>
      <c r="H67" s="12"/>
      <c r="I67" s="20">
        <v>11890.64184</v>
      </c>
      <c r="J67" s="20">
        <v>11890.64184</v>
      </c>
      <c r="K67" s="40">
        <f t="shared" si="1"/>
        <v>100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3" customFormat="1" ht="47.25" x14ac:dyDescent="0.25">
      <c r="A68" s="13" t="s">
        <v>111</v>
      </c>
      <c r="B68" s="12" t="s">
        <v>112</v>
      </c>
      <c r="C68" s="19" t="s">
        <v>21</v>
      </c>
      <c r="D68" s="19" t="s">
        <v>107</v>
      </c>
      <c r="E68" s="19" t="s">
        <v>113</v>
      </c>
      <c r="F68" s="19" t="s">
        <v>79</v>
      </c>
      <c r="G68" s="12" t="s">
        <v>25</v>
      </c>
      <c r="H68" s="12" t="s">
        <v>88</v>
      </c>
      <c r="I68" s="20">
        <v>17149.419999999998</v>
      </c>
      <c r="J68" s="20">
        <v>13807.30991</v>
      </c>
      <c r="K68" s="40">
        <f t="shared" si="1"/>
        <v>80.511818533804643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3" customFormat="1" ht="31.5" x14ac:dyDescent="0.25">
      <c r="A69" s="25" t="s">
        <v>114</v>
      </c>
      <c r="B69" s="26" t="s">
        <v>16</v>
      </c>
      <c r="C69" s="27"/>
      <c r="D69" s="27"/>
      <c r="E69" s="27"/>
      <c r="F69" s="27"/>
      <c r="G69" s="28"/>
      <c r="H69" s="29"/>
      <c r="I69" s="30">
        <v>219665.40100000001</v>
      </c>
      <c r="J69" s="30">
        <v>219490.45616999999</v>
      </c>
      <c r="K69" s="41">
        <f t="shared" si="1"/>
        <v>99.920358495601221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3" customFormat="1" ht="31.5" x14ac:dyDescent="0.25">
      <c r="A70" s="25" t="s">
        <v>115</v>
      </c>
      <c r="B70" s="26" t="s">
        <v>18</v>
      </c>
      <c r="C70" s="27"/>
      <c r="D70" s="27"/>
      <c r="E70" s="27"/>
      <c r="F70" s="27"/>
      <c r="G70" s="28"/>
      <c r="H70" s="29"/>
      <c r="I70" s="30">
        <v>219665.40100000001</v>
      </c>
      <c r="J70" s="30">
        <v>219490.45616999999</v>
      </c>
      <c r="K70" s="41">
        <f t="shared" ref="K70:K101" si="2">IF(AND(J70="",I70&lt;&gt;""),"0,0",(IF(I70="","",(J70/I70)*100)))</f>
        <v>99.920358495601221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3" customFormat="1" ht="47.25" x14ac:dyDescent="0.25">
      <c r="A71" s="13" t="s">
        <v>116</v>
      </c>
      <c r="B71" s="12" t="s">
        <v>20</v>
      </c>
      <c r="C71" s="19" t="s">
        <v>21</v>
      </c>
      <c r="D71" s="19" t="s">
        <v>22</v>
      </c>
      <c r="E71" s="19" t="s">
        <v>117</v>
      </c>
      <c r="F71" s="19" t="s">
        <v>24</v>
      </c>
      <c r="G71" s="12" t="s">
        <v>25</v>
      </c>
      <c r="H71" s="12"/>
      <c r="I71" s="20">
        <v>947.40099999999995</v>
      </c>
      <c r="J71" s="20">
        <v>772.45617000000004</v>
      </c>
      <c r="K71" s="40">
        <f t="shared" si="2"/>
        <v>81.534236294874091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s="3" customFormat="1" ht="47.25" x14ac:dyDescent="0.25">
      <c r="A72" s="13"/>
      <c r="B72" s="12"/>
      <c r="C72" s="19" t="s">
        <v>21</v>
      </c>
      <c r="D72" s="19" t="s">
        <v>22</v>
      </c>
      <c r="E72" s="19" t="s">
        <v>23</v>
      </c>
      <c r="F72" s="19" t="s">
        <v>24</v>
      </c>
      <c r="G72" s="12" t="s">
        <v>25</v>
      </c>
      <c r="H72" s="12"/>
      <c r="I72" s="20">
        <v>218328</v>
      </c>
      <c r="J72" s="20">
        <v>218328</v>
      </c>
      <c r="K72" s="40">
        <f t="shared" si="2"/>
        <v>100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s="3" customFormat="1" ht="173.25" x14ac:dyDescent="0.25">
      <c r="A73" s="13" t="s">
        <v>118</v>
      </c>
      <c r="B73" s="12" t="s">
        <v>119</v>
      </c>
      <c r="C73" s="19" t="s">
        <v>120</v>
      </c>
      <c r="D73" s="19" t="s">
        <v>121</v>
      </c>
      <c r="E73" s="19" t="s">
        <v>122</v>
      </c>
      <c r="F73" s="19" t="s">
        <v>24</v>
      </c>
      <c r="G73" s="12" t="s">
        <v>123</v>
      </c>
      <c r="H73" s="12" t="s">
        <v>124</v>
      </c>
      <c r="I73" s="20">
        <v>390</v>
      </c>
      <c r="J73" s="20">
        <v>390</v>
      </c>
      <c r="K73" s="40">
        <f t="shared" si="2"/>
        <v>100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s="3" customFormat="1" ht="47.25" x14ac:dyDescent="0.25">
      <c r="A74" s="25" t="s">
        <v>125</v>
      </c>
      <c r="B74" s="26" t="s">
        <v>126</v>
      </c>
      <c r="C74" s="27"/>
      <c r="D74" s="27"/>
      <c r="E74" s="27"/>
      <c r="F74" s="27"/>
      <c r="G74" s="28"/>
      <c r="H74" s="29"/>
      <c r="I74" s="30">
        <v>116617.88906</v>
      </c>
      <c r="J74" s="30">
        <v>111690.50303000001</v>
      </c>
      <c r="K74" s="41">
        <f t="shared" si="2"/>
        <v>95.774759713353362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3" customFormat="1" ht="31.5" x14ac:dyDescent="0.25">
      <c r="A75" s="25" t="s">
        <v>127</v>
      </c>
      <c r="B75" s="26" t="s">
        <v>128</v>
      </c>
      <c r="C75" s="27"/>
      <c r="D75" s="27"/>
      <c r="E75" s="27"/>
      <c r="F75" s="27"/>
      <c r="G75" s="28"/>
      <c r="H75" s="29"/>
      <c r="I75" s="30">
        <v>116617.88906</v>
      </c>
      <c r="J75" s="30">
        <v>111690.50303000001</v>
      </c>
      <c r="K75" s="41">
        <f t="shared" si="2"/>
        <v>95.774759713353362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3" customFormat="1" ht="47.25" x14ac:dyDescent="0.25">
      <c r="A76" s="13" t="s">
        <v>129</v>
      </c>
      <c r="B76" s="12" t="s">
        <v>130</v>
      </c>
      <c r="C76" s="19" t="s">
        <v>21</v>
      </c>
      <c r="D76" s="19" t="s">
        <v>131</v>
      </c>
      <c r="E76" s="19" t="s">
        <v>132</v>
      </c>
      <c r="F76" s="19" t="s">
        <v>24</v>
      </c>
      <c r="G76" s="12" t="s">
        <v>25</v>
      </c>
      <c r="H76" s="12"/>
      <c r="I76" s="20">
        <v>15299.225</v>
      </c>
      <c r="J76" s="20">
        <v>15299.225</v>
      </c>
      <c r="K76" s="40">
        <f t="shared" si="2"/>
        <v>100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3" customFormat="1" ht="47.25" x14ac:dyDescent="0.25">
      <c r="A77" s="13" t="s">
        <v>133</v>
      </c>
      <c r="B77" s="12" t="s">
        <v>134</v>
      </c>
      <c r="C77" s="19" t="s">
        <v>21</v>
      </c>
      <c r="D77" s="19" t="s">
        <v>131</v>
      </c>
      <c r="E77" s="19" t="s">
        <v>132</v>
      </c>
      <c r="F77" s="19" t="s">
        <v>24</v>
      </c>
      <c r="G77" s="12" t="s">
        <v>25</v>
      </c>
      <c r="H77" s="12"/>
      <c r="I77" s="20">
        <v>8800</v>
      </c>
      <c r="J77" s="20">
        <v>3902.6139699999999</v>
      </c>
      <c r="K77" s="40">
        <f t="shared" si="2"/>
        <v>44.347886022727273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3" customFormat="1" ht="47.25" x14ac:dyDescent="0.25">
      <c r="A78" s="13"/>
      <c r="B78" s="12"/>
      <c r="C78" s="19" t="s">
        <v>21</v>
      </c>
      <c r="D78" s="19" t="s">
        <v>131</v>
      </c>
      <c r="E78" s="19" t="s">
        <v>132</v>
      </c>
      <c r="F78" s="19" t="s">
        <v>24</v>
      </c>
      <c r="G78" s="12" t="s">
        <v>25</v>
      </c>
      <c r="H78" s="12"/>
      <c r="I78" s="20">
        <v>8755.9590000000007</v>
      </c>
      <c r="J78" s="20">
        <v>3858.5729700000002</v>
      </c>
      <c r="K78" s="40">
        <f t="shared" si="2"/>
        <v>44.067965256575548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s="3" customFormat="1" ht="204.75" x14ac:dyDescent="0.25">
      <c r="A79" s="13"/>
      <c r="B79" s="12"/>
      <c r="C79" s="19" t="s">
        <v>21</v>
      </c>
      <c r="D79" s="19" t="s">
        <v>131</v>
      </c>
      <c r="E79" s="19" t="s">
        <v>132</v>
      </c>
      <c r="F79" s="19" t="s">
        <v>24</v>
      </c>
      <c r="G79" s="12" t="s">
        <v>25</v>
      </c>
      <c r="H79" s="12" t="s">
        <v>135</v>
      </c>
      <c r="I79" s="20">
        <v>44.040999999999997</v>
      </c>
      <c r="J79" s="20">
        <v>44.040999999999997</v>
      </c>
      <c r="K79" s="40">
        <f t="shared" si="2"/>
        <v>100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s="3" customFormat="1" ht="47.25" x14ac:dyDescent="0.25">
      <c r="A80" s="13" t="s">
        <v>136</v>
      </c>
      <c r="B80" s="12" t="s">
        <v>137</v>
      </c>
      <c r="C80" s="19" t="s">
        <v>21</v>
      </c>
      <c r="D80" s="19" t="s">
        <v>131</v>
      </c>
      <c r="E80" s="19" t="s">
        <v>132</v>
      </c>
      <c r="F80" s="19" t="s">
        <v>24</v>
      </c>
      <c r="G80" s="12" t="s">
        <v>25</v>
      </c>
      <c r="H80" s="12"/>
      <c r="I80" s="20">
        <v>13980.15415</v>
      </c>
      <c r="J80" s="20">
        <v>13980.15415</v>
      </c>
      <c r="K80" s="40">
        <f t="shared" si="2"/>
        <v>100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3" customFormat="1" ht="94.5" x14ac:dyDescent="0.25">
      <c r="A81" s="13" t="s">
        <v>138</v>
      </c>
      <c r="B81" s="12" t="s">
        <v>139</v>
      </c>
      <c r="C81" s="19" t="s">
        <v>140</v>
      </c>
      <c r="D81" s="19" t="s">
        <v>131</v>
      </c>
      <c r="E81" s="19" t="s">
        <v>132</v>
      </c>
      <c r="F81" s="19" t="s">
        <v>24</v>
      </c>
      <c r="G81" s="12" t="s">
        <v>141</v>
      </c>
      <c r="H81" s="12" t="s">
        <v>142</v>
      </c>
      <c r="I81" s="20">
        <v>1449.50314</v>
      </c>
      <c r="J81" s="20">
        <v>1449.50314</v>
      </c>
      <c r="K81" s="40">
        <f t="shared" si="2"/>
        <v>100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s="3" customFormat="1" ht="94.5" x14ac:dyDescent="0.25">
      <c r="A82" s="13" t="s">
        <v>143</v>
      </c>
      <c r="B82" s="12" t="s">
        <v>144</v>
      </c>
      <c r="C82" s="19" t="s">
        <v>140</v>
      </c>
      <c r="D82" s="19" t="s">
        <v>131</v>
      </c>
      <c r="E82" s="19" t="s">
        <v>132</v>
      </c>
      <c r="F82" s="19" t="s">
        <v>24</v>
      </c>
      <c r="G82" s="12" t="s">
        <v>141</v>
      </c>
      <c r="H82" s="12" t="s">
        <v>145</v>
      </c>
      <c r="I82" s="20">
        <v>233.9</v>
      </c>
      <c r="J82" s="20">
        <v>223.9</v>
      </c>
      <c r="K82" s="40">
        <f t="shared" si="2"/>
        <v>95.724668661821283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s="3" customFormat="1" ht="94.5" x14ac:dyDescent="0.25">
      <c r="A83" s="13" t="s">
        <v>146</v>
      </c>
      <c r="B83" s="12" t="s">
        <v>147</v>
      </c>
      <c r="C83" s="19" t="s">
        <v>140</v>
      </c>
      <c r="D83" s="19" t="s">
        <v>131</v>
      </c>
      <c r="E83" s="19" t="s">
        <v>132</v>
      </c>
      <c r="F83" s="19" t="s">
        <v>24</v>
      </c>
      <c r="G83" s="12" t="s">
        <v>141</v>
      </c>
      <c r="H83" s="12" t="s">
        <v>145</v>
      </c>
      <c r="I83" s="20">
        <v>825.34690000000001</v>
      </c>
      <c r="J83" s="20">
        <v>825.34690000000001</v>
      </c>
      <c r="K83" s="40">
        <f t="shared" si="2"/>
        <v>100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s="3" customFormat="1" ht="110.25" x14ac:dyDescent="0.25">
      <c r="A84" s="13" t="s">
        <v>148</v>
      </c>
      <c r="B84" s="12" t="s">
        <v>149</v>
      </c>
      <c r="C84" s="19" t="s">
        <v>140</v>
      </c>
      <c r="D84" s="19" t="s">
        <v>150</v>
      </c>
      <c r="E84" s="19" t="s">
        <v>132</v>
      </c>
      <c r="F84" s="19" t="s">
        <v>24</v>
      </c>
      <c r="G84" s="12" t="s">
        <v>141</v>
      </c>
      <c r="H84" s="12" t="s">
        <v>151</v>
      </c>
      <c r="I84" s="20">
        <v>942.98199999999997</v>
      </c>
      <c r="J84" s="20">
        <v>942.98199999999997</v>
      </c>
      <c r="K84" s="40">
        <f t="shared" si="2"/>
        <v>100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3" customFormat="1" ht="126" x14ac:dyDescent="0.25">
      <c r="A85" s="13" t="s">
        <v>152</v>
      </c>
      <c r="B85" s="12" t="s">
        <v>153</v>
      </c>
      <c r="C85" s="19" t="s">
        <v>140</v>
      </c>
      <c r="D85" s="19" t="s">
        <v>150</v>
      </c>
      <c r="E85" s="19" t="s">
        <v>154</v>
      </c>
      <c r="F85" s="19" t="s">
        <v>24</v>
      </c>
      <c r="G85" s="12" t="s">
        <v>141</v>
      </c>
      <c r="H85" s="12" t="s">
        <v>155</v>
      </c>
      <c r="I85" s="20">
        <v>10205.714</v>
      </c>
      <c r="J85" s="20">
        <v>10185.714</v>
      </c>
      <c r="K85" s="40">
        <f t="shared" si="2"/>
        <v>99.804031349496952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3" customFormat="1" ht="141.75" x14ac:dyDescent="0.25">
      <c r="A86" s="13" t="s">
        <v>156</v>
      </c>
      <c r="B86" s="12" t="s">
        <v>157</v>
      </c>
      <c r="C86" s="19" t="s">
        <v>140</v>
      </c>
      <c r="D86" s="19" t="s">
        <v>150</v>
      </c>
      <c r="E86" s="19" t="s">
        <v>154</v>
      </c>
      <c r="F86" s="19" t="s">
        <v>24</v>
      </c>
      <c r="G86" s="12" t="s">
        <v>141</v>
      </c>
      <c r="H86" s="12" t="s">
        <v>158</v>
      </c>
      <c r="I86" s="20">
        <v>54496.26139</v>
      </c>
      <c r="J86" s="20">
        <v>54496.26139</v>
      </c>
      <c r="K86" s="40">
        <f t="shared" si="2"/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3" customFormat="1" ht="63" x14ac:dyDescent="0.25">
      <c r="A87" s="13" t="s">
        <v>159</v>
      </c>
      <c r="B87" s="12" t="s">
        <v>160</v>
      </c>
      <c r="C87" s="19" t="s">
        <v>21</v>
      </c>
      <c r="D87" s="19" t="s">
        <v>150</v>
      </c>
      <c r="E87" s="19" t="s">
        <v>161</v>
      </c>
      <c r="F87" s="19" t="s">
        <v>24</v>
      </c>
      <c r="G87" s="12" t="s">
        <v>25</v>
      </c>
      <c r="H87" s="12"/>
      <c r="I87" s="20">
        <v>10384.80248</v>
      </c>
      <c r="J87" s="20">
        <v>10384.80248</v>
      </c>
      <c r="K87" s="40">
        <f t="shared" si="2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3" customFormat="1" ht="63" x14ac:dyDescent="0.25">
      <c r="A88" s="25" t="s">
        <v>162</v>
      </c>
      <c r="B88" s="26" t="s">
        <v>163</v>
      </c>
      <c r="C88" s="27"/>
      <c r="D88" s="27"/>
      <c r="E88" s="27"/>
      <c r="F88" s="27"/>
      <c r="G88" s="28"/>
      <c r="H88" s="29"/>
      <c r="I88" s="30">
        <v>36024.982620000002</v>
      </c>
      <c r="J88" s="30">
        <v>30141.098720000002</v>
      </c>
      <c r="K88" s="41">
        <f t="shared" si="2"/>
        <v>83.667212384070822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3" customFormat="1" x14ac:dyDescent="0.25">
      <c r="A89" s="25" t="s">
        <v>164</v>
      </c>
      <c r="B89" s="26" t="s">
        <v>165</v>
      </c>
      <c r="C89" s="27"/>
      <c r="D89" s="27"/>
      <c r="E89" s="27"/>
      <c r="F89" s="27"/>
      <c r="G89" s="28"/>
      <c r="H89" s="29"/>
      <c r="I89" s="30">
        <v>23632.287079999998</v>
      </c>
      <c r="J89" s="30">
        <v>20787.227080000001</v>
      </c>
      <c r="K89" s="41">
        <f t="shared" si="2"/>
        <v>87.961131352336309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3" customFormat="1" ht="94.5" x14ac:dyDescent="0.25">
      <c r="A90" s="13" t="s">
        <v>166</v>
      </c>
      <c r="B90" s="12" t="s">
        <v>167</v>
      </c>
      <c r="C90" s="19" t="s">
        <v>168</v>
      </c>
      <c r="D90" s="19" t="s">
        <v>169</v>
      </c>
      <c r="E90" s="19" t="s">
        <v>170</v>
      </c>
      <c r="F90" s="19" t="s">
        <v>79</v>
      </c>
      <c r="G90" s="12" t="s">
        <v>171</v>
      </c>
      <c r="H90" s="12" t="s">
        <v>172</v>
      </c>
      <c r="I90" s="20">
        <v>16519.63708</v>
      </c>
      <c r="J90" s="20">
        <v>16519.63708</v>
      </c>
      <c r="K90" s="40">
        <f t="shared" si="2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3" customFormat="1" ht="78.75" x14ac:dyDescent="0.25">
      <c r="A91" s="13" t="s">
        <v>173</v>
      </c>
      <c r="B91" s="12" t="s">
        <v>174</v>
      </c>
      <c r="C91" s="19" t="s">
        <v>168</v>
      </c>
      <c r="D91" s="19" t="s">
        <v>107</v>
      </c>
      <c r="E91" s="19" t="s">
        <v>170</v>
      </c>
      <c r="F91" s="19" t="s">
        <v>79</v>
      </c>
      <c r="G91" s="12" t="s">
        <v>171</v>
      </c>
      <c r="H91" s="12" t="s">
        <v>175</v>
      </c>
      <c r="I91" s="20">
        <v>7112.65</v>
      </c>
      <c r="J91" s="20">
        <v>4267.59</v>
      </c>
      <c r="K91" s="40">
        <f t="shared" si="2"/>
        <v>60.000000000000007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s="3" customFormat="1" ht="31.5" x14ac:dyDescent="0.25">
      <c r="A92" s="25" t="s">
        <v>176</v>
      </c>
      <c r="B92" s="26" t="s">
        <v>177</v>
      </c>
      <c r="C92" s="27"/>
      <c r="D92" s="27"/>
      <c r="E92" s="27"/>
      <c r="F92" s="27"/>
      <c r="G92" s="28"/>
      <c r="H92" s="29"/>
      <c r="I92" s="30">
        <v>12392.695540000001</v>
      </c>
      <c r="J92" s="30">
        <v>9353.8716399999994</v>
      </c>
      <c r="K92" s="41">
        <f t="shared" si="2"/>
        <v>75.478911023097723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s="3" customFormat="1" ht="141.75" x14ac:dyDescent="0.25">
      <c r="A93" s="13" t="s">
        <v>178</v>
      </c>
      <c r="B93" s="12" t="s">
        <v>179</v>
      </c>
      <c r="C93" s="19" t="s">
        <v>180</v>
      </c>
      <c r="D93" s="19" t="s">
        <v>181</v>
      </c>
      <c r="E93" s="19" t="s">
        <v>182</v>
      </c>
      <c r="F93" s="19" t="s">
        <v>24</v>
      </c>
      <c r="G93" s="12" t="s">
        <v>183</v>
      </c>
      <c r="H93" s="12" t="s">
        <v>184</v>
      </c>
      <c r="I93" s="20">
        <v>4335.9165400000002</v>
      </c>
      <c r="J93" s="20">
        <v>1297.0926400000001</v>
      </c>
      <c r="K93" s="40">
        <f t="shared" si="2"/>
        <v>29.915073964961515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s="3" customFormat="1" ht="141.75" x14ac:dyDescent="0.25">
      <c r="A94" s="13" t="s">
        <v>185</v>
      </c>
      <c r="B94" s="12" t="s">
        <v>186</v>
      </c>
      <c r="C94" s="19" t="s">
        <v>180</v>
      </c>
      <c r="D94" s="19" t="s">
        <v>181</v>
      </c>
      <c r="E94" s="19" t="s">
        <v>182</v>
      </c>
      <c r="F94" s="19" t="s">
        <v>24</v>
      </c>
      <c r="G94" s="12" t="s">
        <v>183</v>
      </c>
      <c r="H94" s="12" t="s">
        <v>187</v>
      </c>
      <c r="I94" s="20">
        <v>2056.779</v>
      </c>
      <c r="J94" s="20">
        <v>2056.779</v>
      </c>
      <c r="K94" s="40">
        <f t="shared" si="2"/>
        <v>100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s="3" customFormat="1" ht="141.75" x14ac:dyDescent="0.25">
      <c r="A95" s="13" t="s">
        <v>188</v>
      </c>
      <c r="B95" s="12" t="s">
        <v>189</v>
      </c>
      <c r="C95" s="19" t="s">
        <v>180</v>
      </c>
      <c r="D95" s="19" t="s">
        <v>31</v>
      </c>
      <c r="E95" s="19" t="s">
        <v>182</v>
      </c>
      <c r="F95" s="19" t="s">
        <v>24</v>
      </c>
      <c r="G95" s="12" t="s">
        <v>183</v>
      </c>
      <c r="H95" s="12" t="s">
        <v>190</v>
      </c>
      <c r="I95" s="20">
        <v>3000</v>
      </c>
      <c r="J95" s="20">
        <v>3000</v>
      </c>
      <c r="K95" s="40">
        <f t="shared" si="2"/>
        <v>100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s="3" customFormat="1" ht="141.75" x14ac:dyDescent="0.25">
      <c r="A96" s="13" t="s">
        <v>191</v>
      </c>
      <c r="B96" s="12" t="s">
        <v>192</v>
      </c>
      <c r="C96" s="19" t="s">
        <v>180</v>
      </c>
      <c r="D96" s="19" t="s">
        <v>31</v>
      </c>
      <c r="E96" s="19" t="s">
        <v>182</v>
      </c>
      <c r="F96" s="19" t="s">
        <v>24</v>
      </c>
      <c r="G96" s="12" t="s">
        <v>183</v>
      </c>
      <c r="H96" s="12" t="s">
        <v>193</v>
      </c>
      <c r="I96" s="20">
        <v>1500</v>
      </c>
      <c r="J96" s="20">
        <v>1500</v>
      </c>
      <c r="K96" s="40">
        <f t="shared" si="2"/>
        <v>100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s="3" customFormat="1" ht="141.75" x14ac:dyDescent="0.25">
      <c r="A97" s="13" t="s">
        <v>194</v>
      </c>
      <c r="B97" s="12" t="s">
        <v>195</v>
      </c>
      <c r="C97" s="19" t="s">
        <v>180</v>
      </c>
      <c r="D97" s="19" t="s">
        <v>31</v>
      </c>
      <c r="E97" s="19" t="s">
        <v>182</v>
      </c>
      <c r="F97" s="19" t="s">
        <v>24</v>
      </c>
      <c r="G97" s="12" t="s">
        <v>183</v>
      </c>
      <c r="H97" s="12" t="s">
        <v>196</v>
      </c>
      <c r="I97" s="20">
        <v>1500</v>
      </c>
      <c r="J97" s="20">
        <v>1500</v>
      </c>
      <c r="K97" s="40">
        <f t="shared" si="2"/>
        <v>100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s="3" customFormat="1" ht="47.25" x14ac:dyDescent="0.25">
      <c r="A98" s="25" t="s">
        <v>197</v>
      </c>
      <c r="B98" s="26" t="s">
        <v>198</v>
      </c>
      <c r="C98" s="27"/>
      <c r="D98" s="27"/>
      <c r="E98" s="27"/>
      <c r="F98" s="27"/>
      <c r="G98" s="28"/>
      <c r="H98" s="29"/>
      <c r="I98" s="30">
        <v>927049.10843000002</v>
      </c>
      <c r="J98" s="30">
        <v>815561.34239999996</v>
      </c>
      <c r="K98" s="41">
        <f t="shared" si="2"/>
        <v>87.973909362923635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s="3" customFormat="1" ht="31.5" x14ac:dyDescent="0.25">
      <c r="A99" s="25" t="s">
        <v>199</v>
      </c>
      <c r="B99" s="26" t="s">
        <v>200</v>
      </c>
      <c r="C99" s="27"/>
      <c r="D99" s="27"/>
      <c r="E99" s="27"/>
      <c r="F99" s="27"/>
      <c r="G99" s="28"/>
      <c r="H99" s="29"/>
      <c r="I99" s="30">
        <v>6628.7921399999996</v>
      </c>
      <c r="J99" s="30">
        <v>6628.7921399999996</v>
      </c>
      <c r="K99" s="41">
        <f t="shared" si="2"/>
        <v>100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s="3" customFormat="1" ht="47.25" x14ac:dyDescent="0.25">
      <c r="A100" s="13" t="s">
        <v>201</v>
      </c>
      <c r="B100" s="12" t="s">
        <v>202</v>
      </c>
      <c r="C100" s="19" t="s">
        <v>21</v>
      </c>
      <c r="D100" s="19" t="s">
        <v>31</v>
      </c>
      <c r="E100" s="19" t="s">
        <v>203</v>
      </c>
      <c r="F100" s="19" t="s">
        <v>24</v>
      </c>
      <c r="G100" s="12" t="s">
        <v>25</v>
      </c>
      <c r="H100" s="12"/>
      <c r="I100" s="20">
        <v>3236.2987400000002</v>
      </c>
      <c r="J100" s="20">
        <v>3236.2987400000002</v>
      </c>
      <c r="K100" s="40">
        <f t="shared" si="2"/>
        <v>100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s="3" customFormat="1" ht="63" x14ac:dyDescent="0.25">
      <c r="A101" s="13" t="s">
        <v>204</v>
      </c>
      <c r="B101" s="12" t="s">
        <v>205</v>
      </c>
      <c r="C101" s="19" t="s">
        <v>21</v>
      </c>
      <c r="D101" s="19" t="s">
        <v>31</v>
      </c>
      <c r="E101" s="19" t="s">
        <v>203</v>
      </c>
      <c r="F101" s="19" t="s">
        <v>24</v>
      </c>
      <c r="G101" s="12" t="s">
        <v>25</v>
      </c>
      <c r="H101" s="12"/>
      <c r="I101" s="20">
        <v>3392.4933999999998</v>
      </c>
      <c r="J101" s="20">
        <v>3392.4933999999998</v>
      </c>
      <c r="K101" s="40">
        <f t="shared" si="2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s="3" customFormat="1" ht="31.5" x14ac:dyDescent="0.25">
      <c r="A102" s="25" t="s">
        <v>206</v>
      </c>
      <c r="B102" s="26" t="s">
        <v>207</v>
      </c>
      <c r="C102" s="27"/>
      <c r="D102" s="27"/>
      <c r="E102" s="27"/>
      <c r="F102" s="27"/>
      <c r="G102" s="28"/>
      <c r="H102" s="29"/>
      <c r="I102" s="30">
        <v>143554.09581</v>
      </c>
      <c r="J102" s="30">
        <v>71653.272389999998</v>
      </c>
      <c r="K102" s="41">
        <f t="shared" ref="K102:K133" si="3">IF(AND(J102="",I102&lt;&gt;""),"0,0",(IF(I102="","",(J102/I102)*100)))</f>
        <v>49.913777789270583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s="3" customFormat="1" ht="47.25" x14ac:dyDescent="0.25">
      <c r="A103" s="13" t="s">
        <v>208</v>
      </c>
      <c r="B103" s="12" t="s">
        <v>209</v>
      </c>
      <c r="C103" s="19" t="s">
        <v>21</v>
      </c>
      <c r="D103" s="19" t="s">
        <v>31</v>
      </c>
      <c r="E103" s="19" t="s">
        <v>210</v>
      </c>
      <c r="F103" s="19" t="s">
        <v>24</v>
      </c>
      <c r="G103" s="12" t="s">
        <v>25</v>
      </c>
      <c r="H103" s="12"/>
      <c r="I103" s="20">
        <v>1578.52287</v>
      </c>
      <c r="J103" s="20">
        <v>1578.52287</v>
      </c>
      <c r="K103" s="40">
        <f t="shared" si="3"/>
        <v>100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s="3" customFormat="1" ht="47.25" x14ac:dyDescent="0.25">
      <c r="A104" s="13" t="s">
        <v>211</v>
      </c>
      <c r="B104" s="12" t="s">
        <v>212</v>
      </c>
      <c r="C104" s="19" t="s">
        <v>21</v>
      </c>
      <c r="D104" s="19" t="s">
        <v>31</v>
      </c>
      <c r="E104" s="19" t="s">
        <v>210</v>
      </c>
      <c r="F104" s="19" t="s">
        <v>24</v>
      </c>
      <c r="G104" s="12" t="s">
        <v>25</v>
      </c>
      <c r="H104" s="12"/>
      <c r="I104" s="20">
        <v>39274.226629999997</v>
      </c>
      <c r="J104" s="20">
        <v>10143.05264</v>
      </c>
      <c r="K104" s="40">
        <f t="shared" si="3"/>
        <v>25.82623137447634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s="3" customFormat="1" ht="47.25" x14ac:dyDescent="0.25">
      <c r="A105" s="13" t="s">
        <v>213</v>
      </c>
      <c r="B105" s="12" t="s">
        <v>214</v>
      </c>
      <c r="C105" s="19" t="s">
        <v>21</v>
      </c>
      <c r="D105" s="19" t="s">
        <v>31</v>
      </c>
      <c r="E105" s="19" t="s">
        <v>210</v>
      </c>
      <c r="F105" s="19" t="s">
        <v>24</v>
      </c>
      <c r="G105" s="12" t="s">
        <v>25</v>
      </c>
      <c r="H105" s="12"/>
      <c r="I105" s="20">
        <v>5055.1607899999999</v>
      </c>
      <c r="J105" s="20">
        <v>4918.2100200000004</v>
      </c>
      <c r="K105" s="40">
        <f t="shared" si="3"/>
        <v>97.290872126740013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s="3" customFormat="1" ht="47.25" x14ac:dyDescent="0.25">
      <c r="A106" s="13" t="s">
        <v>215</v>
      </c>
      <c r="B106" s="12" t="s">
        <v>216</v>
      </c>
      <c r="C106" s="19" t="s">
        <v>21</v>
      </c>
      <c r="D106" s="19" t="s">
        <v>31</v>
      </c>
      <c r="E106" s="19" t="s">
        <v>210</v>
      </c>
      <c r="F106" s="19" t="s">
        <v>24</v>
      </c>
      <c r="G106" s="12" t="s">
        <v>25</v>
      </c>
      <c r="H106" s="12"/>
      <c r="I106" s="20">
        <v>8598.4411799999998</v>
      </c>
      <c r="J106" s="20">
        <v>8470.8148799999999</v>
      </c>
      <c r="K106" s="40">
        <f t="shared" si="3"/>
        <v>98.515704215121474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s="3" customFormat="1" ht="47.25" x14ac:dyDescent="0.25">
      <c r="A107" s="13" t="s">
        <v>217</v>
      </c>
      <c r="B107" s="12" t="s">
        <v>218</v>
      </c>
      <c r="C107" s="19" t="s">
        <v>21</v>
      </c>
      <c r="D107" s="19" t="s">
        <v>31</v>
      </c>
      <c r="E107" s="19" t="s">
        <v>210</v>
      </c>
      <c r="F107" s="19" t="s">
        <v>24</v>
      </c>
      <c r="G107" s="12" t="s">
        <v>25</v>
      </c>
      <c r="H107" s="12"/>
      <c r="I107" s="20">
        <v>47554.71802</v>
      </c>
      <c r="J107" s="20">
        <v>15574.64566</v>
      </c>
      <c r="K107" s="40">
        <f t="shared" si="3"/>
        <v>32.750999918556559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s="3" customFormat="1" ht="47.25" x14ac:dyDescent="0.25">
      <c r="A108" s="13" t="s">
        <v>219</v>
      </c>
      <c r="B108" s="12" t="s">
        <v>209</v>
      </c>
      <c r="C108" s="19" t="s">
        <v>21</v>
      </c>
      <c r="D108" s="19" t="s">
        <v>31</v>
      </c>
      <c r="E108" s="19" t="s">
        <v>220</v>
      </c>
      <c r="F108" s="19" t="s">
        <v>24</v>
      </c>
      <c r="G108" s="12" t="s">
        <v>25</v>
      </c>
      <c r="H108" s="12"/>
      <c r="I108" s="20">
        <v>9894.0127599999996</v>
      </c>
      <c r="J108" s="20">
        <v>9894.0127599999996</v>
      </c>
      <c r="K108" s="40">
        <f t="shared" si="3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s="3" customFormat="1" ht="47.25" x14ac:dyDescent="0.25">
      <c r="A109" s="13" t="s">
        <v>221</v>
      </c>
      <c r="B109" s="12" t="s">
        <v>212</v>
      </c>
      <c r="C109" s="19" t="s">
        <v>21</v>
      </c>
      <c r="D109" s="19" t="s">
        <v>31</v>
      </c>
      <c r="E109" s="19" t="s">
        <v>220</v>
      </c>
      <c r="F109" s="19" t="s">
        <v>24</v>
      </c>
      <c r="G109" s="12" t="s">
        <v>25</v>
      </c>
      <c r="H109" s="12"/>
      <c r="I109" s="20">
        <v>1578.9473700000001</v>
      </c>
      <c r="J109" s="20">
        <v>1578.9473700000001</v>
      </c>
      <c r="K109" s="40">
        <f t="shared" si="3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s="3" customFormat="1" ht="47.25" x14ac:dyDescent="0.25">
      <c r="A110" s="13" t="s">
        <v>222</v>
      </c>
      <c r="B110" s="12" t="s">
        <v>214</v>
      </c>
      <c r="C110" s="19" t="s">
        <v>21</v>
      </c>
      <c r="D110" s="19" t="s">
        <v>31</v>
      </c>
      <c r="E110" s="19" t="s">
        <v>220</v>
      </c>
      <c r="F110" s="19" t="s">
        <v>24</v>
      </c>
      <c r="G110" s="12" t="s">
        <v>25</v>
      </c>
      <c r="H110" s="12"/>
      <c r="I110" s="20">
        <v>8524.2342100000005</v>
      </c>
      <c r="J110" s="20">
        <v>8524.2342100000005</v>
      </c>
      <c r="K110" s="40">
        <f t="shared" si="3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s="3" customFormat="1" ht="47.25" x14ac:dyDescent="0.25">
      <c r="A111" s="13" t="s">
        <v>223</v>
      </c>
      <c r="B111" s="12" t="s">
        <v>216</v>
      </c>
      <c r="C111" s="19" t="s">
        <v>21</v>
      </c>
      <c r="D111" s="19" t="s">
        <v>31</v>
      </c>
      <c r="E111" s="19" t="s">
        <v>220</v>
      </c>
      <c r="F111" s="19" t="s">
        <v>24</v>
      </c>
      <c r="G111" s="12" t="s">
        <v>25</v>
      </c>
      <c r="H111" s="12"/>
      <c r="I111" s="20">
        <v>8524.2342100000005</v>
      </c>
      <c r="J111" s="20">
        <v>8524.2342100000005</v>
      </c>
      <c r="K111" s="40">
        <f t="shared" si="3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s="3" customFormat="1" ht="47.25" x14ac:dyDescent="0.25">
      <c r="A112" s="13" t="s">
        <v>224</v>
      </c>
      <c r="B112" s="12" t="s">
        <v>225</v>
      </c>
      <c r="C112" s="19" t="s">
        <v>21</v>
      </c>
      <c r="D112" s="19" t="s">
        <v>31</v>
      </c>
      <c r="E112" s="19" t="s">
        <v>220</v>
      </c>
      <c r="F112" s="19" t="s">
        <v>24</v>
      </c>
      <c r="G112" s="12" t="s">
        <v>25</v>
      </c>
      <c r="H112" s="12"/>
      <c r="I112" s="20">
        <v>526.31578999999999</v>
      </c>
      <c r="J112" s="20">
        <v>1.31579</v>
      </c>
      <c r="K112" s="40">
        <f t="shared" si="3"/>
        <v>0.25000009974999987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s="3" customFormat="1" ht="47.25" x14ac:dyDescent="0.25">
      <c r="A113" s="13" t="s">
        <v>226</v>
      </c>
      <c r="B113" s="12" t="s">
        <v>218</v>
      </c>
      <c r="C113" s="19" t="s">
        <v>21</v>
      </c>
      <c r="D113" s="19" t="s">
        <v>31</v>
      </c>
      <c r="E113" s="19" t="s">
        <v>220</v>
      </c>
      <c r="F113" s="19" t="s">
        <v>24</v>
      </c>
      <c r="G113" s="12" t="s">
        <v>25</v>
      </c>
      <c r="H113" s="12"/>
      <c r="I113" s="20">
        <v>2445.2819800000002</v>
      </c>
      <c r="J113" s="20">
        <v>2445.2819800000002</v>
      </c>
      <c r="K113" s="40">
        <f t="shared" si="3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s="3" customFormat="1" ht="141.75" x14ac:dyDescent="0.25">
      <c r="A114" s="13" t="s">
        <v>227</v>
      </c>
      <c r="B114" s="12" t="s">
        <v>228</v>
      </c>
      <c r="C114" s="19" t="s">
        <v>42</v>
      </c>
      <c r="D114" s="19" t="s">
        <v>229</v>
      </c>
      <c r="E114" s="19" t="s">
        <v>230</v>
      </c>
      <c r="F114" s="19" t="s">
        <v>24</v>
      </c>
      <c r="G114" s="12" t="s">
        <v>43</v>
      </c>
      <c r="H114" s="12" t="s">
        <v>231</v>
      </c>
      <c r="I114" s="20">
        <v>10000</v>
      </c>
      <c r="J114" s="20"/>
      <c r="K114" s="40" t="str">
        <f t="shared" si="3"/>
        <v>0,0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s="3" customFormat="1" ht="31.5" x14ac:dyDescent="0.25">
      <c r="A115" s="25" t="s">
        <v>232</v>
      </c>
      <c r="B115" s="26" t="s">
        <v>233</v>
      </c>
      <c r="C115" s="27"/>
      <c r="D115" s="27"/>
      <c r="E115" s="27"/>
      <c r="F115" s="27"/>
      <c r="G115" s="28"/>
      <c r="H115" s="29"/>
      <c r="I115" s="30">
        <v>498535.69348000002</v>
      </c>
      <c r="J115" s="30">
        <v>463014.39587000001</v>
      </c>
      <c r="K115" s="41">
        <f t="shared" si="3"/>
        <v>92.874873740324276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s="3" customFormat="1" ht="47.25" x14ac:dyDescent="0.25">
      <c r="A116" s="13" t="s">
        <v>234</v>
      </c>
      <c r="B116" s="12" t="s">
        <v>235</v>
      </c>
      <c r="C116" s="19" t="s">
        <v>21</v>
      </c>
      <c r="D116" s="19" t="s">
        <v>31</v>
      </c>
      <c r="E116" s="19" t="s">
        <v>236</v>
      </c>
      <c r="F116" s="19" t="s">
        <v>79</v>
      </c>
      <c r="G116" s="12" t="s">
        <v>25</v>
      </c>
      <c r="H116" s="12"/>
      <c r="I116" s="20">
        <v>498535.69348000002</v>
      </c>
      <c r="J116" s="20">
        <v>463014.39587000001</v>
      </c>
      <c r="K116" s="40">
        <f t="shared" si="3"/>
        <v>92.874873740324276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s="3" customFormat="1" ht="47.25" x14ac:dyDescent="0.25">
      <c r="A117" s="13"/>
      <c r="B117" s="12"/>
      <c r="C117" s="19" t="s">
        <v>21</v>
      </c>
      <c r="D117" s="19" t="s">
        <v>31</v>
      </c>
      <c r="E117" s="19" t="s">
        <v>236</v>
      </c>
      <c r="F117" s="19" t="s">
        <v>79</v>
      </c>
      <c r="G117" s="12" t="s">
        <v>25</v>
      </c>
      <c r="H117" s="12" t="s">
        <v>88</v>
      </c>
      <c r="I117" s="20">
        <v>19258.382020000001</v>
      </c>
      <c r="J117" s="20">
        <v>19258.382020000001</v>
      </c>
      <c r="K117" s="40">
        <f t="shared" si="3"/>
        <v>100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s="3" customFormat="1" ht="47.25" x14ac:dyDescent="0.25">
      <c r="A118" s="13"/>
      <c r="B118" s="12"/>
      <c r="C118" s="19" t="s">
        <v>21</v>
      </c>
      <c r="D118" s="19" t="s">
        <v>31</v>
      </c>
      <c r="E118" s="19" t="s">
        <v>236</v>
      </c>
      <c r="F118" s="19" t="s">
        <v>79</v>
      </c>
      <c r="G118" s="12" t="s">
        <v>25</v>
      </c>
      <c r="H118" s="12" t="s">
        <v>237</v>
      </c>
      <c r="I118" s="20">
        <v>111195.65307</v>
      </c>
      <c r="J118" s="20">
        <v>110412.91800000001</v>
      </c>
      <c r="K118" s="40">
        <f t="shared" si="3"/>
        <v>99.296074038517261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s="3" customFormat="1" ht="47.25" x14ac:dyDescent="0.25">
      <c r="A119" s="13"/>
      <c r="B119" s="12"/>
      <c r="C119" s="19" t="s">
        <v>21</v>
      </c>
      <c r="D119" s="19" t="s">
        <v>31</v>
      </c>
      <c r="E119" s="19" t="s">
        <v>236</v>
      </c>
      <c r="F119" s="19" t="s">
        <v>79</v>
      </c>
      <c r="G119" s="12" t="s">
        <v>25</v>
      </c>
      <c r="H119" s="12" t="s">
        <v>175</v>
      </c>
      <c r="I119" s="20">
        <v>2414.2660000000001</v>
      </c>
      <c r="J119" s="20">
        <v>2414.2660000000001</v>
      </c>
      <c r="K119" s="40">
        <f t="shared" si="3"/>
        <v>100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s="3" customFormat="1" ht="47.25" x14ac:dyDescent="0.25">
      <c r="A120" s="13"/>
      <c r="B120" s="12"/>
      <c r="C120" s="19" t="s">
        <v>21</v>
      </c>
      <c r="D120" s="19" t="s">
        <v>31</v>
      </c>
      <c r="E120" s="19" t="s">
        <v>236</v>
      </c>
      <c r="F120" s="19" t="s">
        <v>79</v>
      </c>
      <c r="G120" s="12" t="s">
        <v>25</v>
      </c>
      <c r="H120" s="12" t="s">
        <v>238</v>
      </c>
      <c r="I120" s="20">
        <v>18489.144</v>
      </c>
      <c r="J120" s="20">
        <v>18489.144</v>
      </c>
      <c r="K120" s="40">
        <f t="shared" si="3"/>
        <v>100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s="3" customFormat="1" ht="47.25" x14ac:dyDescent="0.25">
      <c r="A121" s="13"/>
      <c r="B121" s="12"/>
      <c r="C121" s="19" t="s">
        <v>21</v>
      </c>
      <c r="D121" s="19" t="s">
        <v>31</v>
      </c>
      <c r="E121" s="19" t="s">
        <v>236</v>
      </c>
      <c r="F121" s="19" t="s">
        <v>79</v>
      </c>
      <c r="G121" s="12" t="s">
        <v>25</v>
      </c>
      <c r="H121" s="12" t="s">
        <v>239</v>
      </c>
      <c r="I121" s="20">
        <v>7944.75</v>
      </c>
      <c r="J121" s="20">
        <v>7944.75</v>
      </c>
      <c r="K121" s="40">
        <f t="shared" si="3"/>
        <v>100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s="3" customFormat="1" ht="47.25" x14ac:dyDescent="0.25">
      <c r="A122" s="13"/>
      <c r="B122" s="12"/>
      <c r="C122" s="19" t="s">
        <v>21</v>
      </c>
      <c r="D122" s="19" t="s">
        <v>31</v>
      </c>
      <c r="E122" s="19" t="s">
        <v>236</v>
      </c>
      <c r="F122" s="19" t="s">
        <v>79</v>
      </c>
      <c r="G122" s="12" t="s">
        <v>25</v>
      </c>
      <c r="H122" s="12" t="s">
        <v>240</v>
      </c>
      <c r="I122" s="20">
        <v>6831</v>
      </c>
      <c r="J122" s="20">
        <v>6699</v>
      </c>
      <c r="K122" s="40">
        <f t="shared" si="3"/>
        <v>98.067632850241552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s="3" customFormat="1" ht="47.25" x14ac:dyDescent="0.25">
      <c r="A123" s="13"/>
      <c r="B123" s="12"/>
      <c r="C123" s="19" t="s">
        <v>21</v>
      </c>
      <c r="D123" s="19" t="s">
        <v>31</v>
      </c>
      <c r="E123" s="19" t="s">
        <v>236</v>
      </c>
      <c r="F123" s="19" t="s">
        <v>79</v>
      </c>
      <c r="G123" s="12" t="s">
        <v>25</v>
      </c>
      <c r="H123" s="12" t="s">
        <v>241</v>
      </c>
      <c r="I123" s="20">
        <v>3253.14</v>
      </c>
      <c r="J123" s="20">
        <v>3222.45</v>
      </c>
      <c r="K123" s="40">
        <f t="shared" si="3"/>
        <v>99.056603773584911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s="3" customFormat="1" ht="47.25" x14ac:dyDescent="0.25">
      <c r="A124" s="13"/>
      <c r="B124" s="12"/>
      <c r="C124" s="19" t="s">
        <v>21</v>
      </c>
      <c r="D124" s="19" t="s">
        <v>31</v>
      </c>
      <c r="E124" s="19" t="s">
        <v>236</v>
      </c>
      <c r="F124" s="19" t="s">
        <v>79</v>
      </c>
      <c r="G124" s="12" t="s">
        <v>25</v>
      </c>
      <c r="H124" s="12" t="s">
        <v>242</v>
      </c>
      <c r="I124" s="20">
        <v>99413.888609999995</v>
      </c>
      <c r="J124" s="20">
        <v>99413.888609999995</v>
      </c>
      <c r="K124" s="40">
        <f t="shared" si="3"/>
        <v>100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s="3" customFormat="1" ht="63" x14ac:dyDescent="0.25">
      <c r="A125" s="13"/>
      <c r="B125" s="12"/>
      <c r="C125" s="19" t="s">
        <v>21</v>
      </c>
      <c r="D125" s="19" t="s">
        <v>31</v>
      </c>
      <c r="E125" s="19" t="s">
        <v>236</v>
      </c>
      <c r="F125" s="19" t="s">
        <v>79</v>
      </c>
      <c r="G125" s="12" t="s">
        <v>25</v>
      </c>
      <c r="H125" s="12" t="s">
        <v>243</v>
      </c>
      <c r="I125" s="20">
        <v>33418.677600000003</v>
      </c>
      <c r="J125" s="20">
        <v>18042.805</v>
      </c>
      <c r="K125" s="40">
        <f t="shared" si="3"/>
        <v>53.990182424214176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s="3" customFormat="1" ht="47.25" x14ac:dyDescent="0.25">
      <c r="A126" s="13"/>
      <c r="B126" s="12"/>
      <c r="C126" s="19" t="s">
        <v>21</v>
      </c>
      <c r="D126" s="19" t="s">
        <v>31</v>
      </c>
      <c r="E126" s="19" t="s">
        <v>236</v>
      </c>
      <c r="F126" s="19" t="s">
        <v>79</v>
      </c>
      <c r="G126" s="12" t="s">
        <v>25</v>
      </c>
      <c r="H126" s="12" t="s">
        <v>244</v>
      </c>
      <c r="I126" s="20">
        <v>157916.79217999999</v>
      </c>
      <c r="J126" s="20">
        <v>157916.79217999999</v>
      </c>
      <c r="K126" s="40">
        <f t="shared" si="3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s="3" customFormat="1" ht="47.25" x14ac:dyDescent="0.25">
      <c r="A127" s="13"/>
      <c r="B127" s="12"/>
      <c r="C127" s="19" t="s">
        <v>21</v>
      </c>
      <c r="D127" s="19" t="s">
        <v>31</v>
      </c>
      <c r="E127" s="19" t="s">
        <v>236</v>
      </c>
      <c r="F127" s="19" t="s">
        <v>79</v>
      </c>
      <c r="G127" s="12" t="s">
        <v>25</v>
      </c>
      <c r="H127" s="12" t="s">
        <v>245</v>
      </c>
      <c r="I127" s="20">
        <v>38400</v>
      </c>
      <c r="J127" s="20">
        <v>19200.000059999998</v>
      </c>
      <c r="K127" s="40">
        <f t="shared" si="3"/>
        <v>50.000000156249989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s="3" customFormat="1" ht="31.5" x14ac:dyDescent="0.25">
      <c r="A128" s="25" t="s">
        <v>246</v>
      </c>
      <c r="B128" s="26" t="s">
        <v>247</v>
      </c>
      <c r="C128" s="27"/>
      <c r="D128" s="27"/>
      <c r="E128" s="27"/>
      <c r="F128" s="27"/>
      <c r="G128" s="28"/>
      <c r="H128" s="29"/>
      <c r="I128" s="30">
        <v>278330.527</v>
      </c>
      <c r="J128" s="30">
        <v>274264.88199999998</v>
      </c>
      <c r="K128" s="41">
        <f t="shared" si="3"/>
        <v>98.539274493595158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s="3" customFormat="1" ht="47.25" x14ac:dyDescent="0.25">
      <c r="A129" s="13" t="s">
        <v>248</v>
      </c>
      <c r="B129" s="12" t="s">
        <v>249</v>
      </c>
      <c r="C129" s="19" t="s">
        <v>21</v>
      </c>
      <c r="D129" s="19" t="s">
        <v>31</v>
      </c>
      <c r="E129" s="19" t="s">
        <v>250</v>
      </c>
      <c r="F129" s="19" t="s">
        <v>24</v>
      </c>
      <c r="G129" s="12" t="s">
        <v>25</v>
      </c>
      <c r="H129" s="12"/>
      <c r="I129" s="20">
        <v>160000</v>
      </c>
      <c r="J129" s="20">
        <v>160000</v>
      </c>
      <c r="K129" s="40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s="3" customFormat="1" ht="94.5" x14ac:dyDescent="0.25">
      <c r="A130" s="13" t="s">
        <v>251</v>
      </c>
      <c r="B130" s="12" t="s">
        <v>252</v>
      </c>
      <c r="C130" s="19" t="s">
        <v>30</v>
      </c>
      <c r="D130" s="19" t="s">
        <v>31</v>
      </c>
      <c r="E130" s="19" t="s">
        <v>250</v>
      </c>
      <c r="F130" s="19" t="s">
        <v>24</v>
      </c>
      <c r="G130" s="12" t="s">
        <v>33</v>
      </c>
      <c r="H130" s="12"/>
      <c r="I130" s="20">
        <v>102311.82</v>
      </c>
      <c r="J130" s="20">
        <v>102311.82</v>
      </c>
      <c r="K130" s="40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s="3" customFormat="1" ht="63" x14ac:dyDescent="0.25">
      <c r="A131" s="13" t="s">
        <v>253</v>
      </c>
      <c r="B131" s="12" t="s">
        <v>254</v>
      </c>
      <c r="C131" s="19" t="s">
        <v>30</v>
      </c>
      <c r="D131" s="19" t="s">
        <v>31</v>
      </c>
      <c r="E131" s="19" t="s">
        <v>255</v>
      </c>
      <c r="F131" s="19" t="s">
        <v>24</v>
      </c>
      <c r="G131" s="12" t="s">
        <v>33</v>
      </c>
      <c r="H131" s="12"/>
      <c r="I131" s="20">
        <v>16018.707</v>
      </c>
      <c r="J131" s="20">
        <v>11953.062</v>
      </c>
      <c r="K131" s="40">
        <f t="shared" si="3"/>
        <v>74.619393437934775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s="3" customFormat="1" ht="63" x14ac:dyDescent="0.25">
      <c r="A132" s="25" t="s">
        <v>256</v>
      </c>
      <c r="B132" s="26" t="s">
        <v>257</v>
      </c>
      <c r="C132" s="27"/>
      <c r="D132" s="27"/>
      <c r="E132" s="27"/>
      <c r="F132" s="27"/>
      <c r="G132" s="28"/>
      <c r="H132" s="29"/>
      <c r="I132" s="30">
        <v>368197.03645999997</v>
      </c>
      <c r="J132" s="30">
        <v>332570.02382</v>
      </c>
      <c r="K132" s="41">
        <f t="shared" si="3"/>
        <v>90.323927377978663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s="3" customFormat="1" ht="31.5" x14ac:dyDescent="0.25">
      <c r="A133" s="25" t="s">
        <v>258</v>
      </c>
      <c r="B133" s="26" t="s">
        <v>259</v>
      </c>
      <c r="C133" s="27"/>
      <c r="D133" s="27"/>
      <c r="E133" s="27"/>
      <c r="F133" s="27"/>
      <c r="G133" s="28"/>
      <c r="H133" s="29"/>
      <c r="I133" s="30">
        <v>100323.50768</v>
      </c>
      <c r="J133" s="30">
        <v>100323.50768</v>
      </c>
      <c r="K133" s="41">
        <f t="shared" si="3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s="3" customFormat="1" ht="63" x14ac:dyDescent="0.25">
      <c r="A134" s="13" t="s">
        <v>260</v>
      </c>
      <c r="B134" s="12" t="s">
        <v>261</v>
      </c>
      <c r="C134" s="19" t="s">
        <v>262</v>
      </c>
      <c r="D134" s="19" t="s">
        <v>169</v>
      </c>
      <c r="E134" s="19" t="s">
        <v>263</v>
      </c>
      <c r="F134" s="19" t="s">
        <v>79</v>
      </c>
      <c r="G134" s="12" t="s">
        <v>264</v>
      </c>
      <c r="H134" s="12" t="s">
        <v>265</v>
      </c>
      <c r="I134" s="20">
        <v>960.78768000000002</v>
      </c>
      <c r="J134" s="20">
        <v>960.78768000000002</v>
      </c>
      <c r="K134" s="40">
        <f t="shared" ref="K134:K165" si="4">IF(AND(J134="",I134&lt;&gt;""),"0,0",(IF(I134="","",(J134/I134)*100)))</f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s="3" customFormat="1" ht="63" x14ac:dyDescent="0.25">
      <c r="A135" s="13" t="s">
        <v>266</v>
      </c>
      <c r="B135" s="12" t="s">
        <v>267</v>
      </c>
      <c r="C135" s="19" t="s">
        <v>262</v>
      </c>
      <c r="D135" s="19" t="s">
        <v>169</v>
      </c>
      <c r="E135" s="19" t="s">
        <v>268</v>
      </c>
      <c r="F135" s="19" t="s">
        <v>79</v>
      </c>
      <c r="G135" s="12" t="s">
        <v>264</v>
      </c>
      <c r="H135" s="12" t="s">
        <v>175</v>
      </c>
      <c r="I135" s="20">
        <v>12000</v>
      </c>
      <c r="J135" s="20">
        <v>12000</v>
      </c>
      <c r="K135" s="40">
        <f t="shared" si="4"/>
        <v>100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s="3" customFormat="1" ht="63" x14ac:dyDescent="0.25">
      <c r="A136" s="13" t="s">
        <v>269</v>
      </c>
      <c r="B136" s="12" t="s">
        <v>270</v>
      </c>
      <c r="C136" s="19" t="s">
        <v>262</v>
      </c>
      <c r="D136" s="19" t="s">
        <v>169</v>
      </c>
      <c r="E136" s="19" t="s">
        <v>268</v>
      </c>
      <c r="F136" s="19" t="s">
        <v>79</v>
      </c>
      <c r="G136" s="12" t="s">
        <v>264</v>
      </c>
      <c r="H136" s="12" t="s">
        <v>271</v>
      </c>
      <c r="I136" s="20">
        <v>16928</v>
      </c>
      <c r="J136" s="20">
        <v>16928</v>
      </c>
      <c r="K136" s="40">
        <f t="shared" si="4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s="3" customFormat="1" ht="63" x14ac:dyDescent="0.25">
      <c r="A137" s="13" t="s">
        <v>272</v>
      </c>
      <c r="B137" s="12" t="s">
        <v>273</v>
      </c>
      <c r="C137" s="19" t="s">
        <v>262</v>
      </c>
      <c r="D137" s="19" t="s">
        <v>169</v>
      </c>
      <c r="E137" s="19" t="s">
        <v>268</v>
      </c>
      <c r="F137" s="19" t="s">
        <v>79</v>
      </c>
      <c r="G137" s="12" t="s">
        <v>264</v>
      </c>
      <c r="H137" s="12" t="s">
        <v>271</v>
      </c>
      <c r="I137" s="20">
        <v>4088.32402</v>
      </c>
      <c r="J137" s="20">
        <v>4088.32402</v>
      </c>
      <c r="K137" s="40">
        <f t="shared" si="4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s="3" customFormat="1" ht="63" x14ac:dyDescent="0.25">
      <c r="A138" s="13" t="s">
        <v>274</v>
      </c>
      <c r="B138" s="12" t="s">
        <v>275</v>
      </c>
      <c r="C138" s="19" t="s">
        <v>262</v>
      </c>
      <c r="D138" s="19" t="s">
        <v>169</v>
      </c>
      <c r="E138" s="19" t="s">
        <v>268</v>
      </c>
      <c r="F138" s="19" t="s">
        <v>79</v>
      </c>
      <c r="G138" s="12" t="s">
        <v>264</v>
      </c>
      <c r="H138" s="12" t="s">
        <v>271</v>
      </c>
      <c r="I138" s="20">
        <v>31719.67598</v>
      </c>
      <c r="J138" s="20">
        <v>31719.67598</v>
      </c>
      <c r="K138" s="40">
        <f t="shared" si="4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s="3" customFormat="1" ht="63" x14ac:dyDescent="0.25">
      <c r="A139" s="13" t="s">
        <v>276</v>
      </c>
      <c r="B139" s="12" t="s">
        <v>277</v>
      </c>
      <c r="C139" s="19" t="s">
        <v>262</v>
      </c>
      <c r="D139" s="19" t="s">
        <v>169</v>
      </c>
      <c r="E139" s="19" t="s">
        <v>268</v>
      </c>
      <c r="F139" s="19" t="s">
        <v>79</v>
      </c>
      <c r="G139" s="12" t="s">
        <v>264</v>
      </c>
      <c r="H139" s="12" t="s">
        <v>239</v>
      </c>
      <c r="I139" s="20">
        <v>8718.8441299999995</v>
      </c>
      <c r="J139" s="20">
        <v>8718.8441299999995</v>
      </c>
      <c r="K139" s="40">
        <f t="shared" si="4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s="3" customFormat="1" ht="63" x14ac:dyDescent="0.25">
      <c r="A140" s="13" t="s">
        <v>278</v>
      </c>
      <c r="B140" s="12" t="s">
        <v>279</v>
      </c>
      <c r="C140" s="19" t="s">
        <v>262</v>
      </c>
      <c r="D140" s="19" t="s">
        <v>169</v>
      </c>
      <c r="E140" s="19" t="s">
        <v>268</v>
      </c>
      <c r="F140" s="19" t="s">
        <v>79</v>
      </c>
      <c r="G140" s="12" t="s">
        <v>264</v>
      </c>
      <c r="H140" s="12" t="s">
        <v>239</v>
      </c>
      <c r="I140" s="20">
        <v>6917.5244599999996</v>
      </c>
      <c r="J140" s="20">
        <v>6917.5244599999996</v>
      </c>
      <c r="K140" s="40">
        <f t="shared" si="4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s="3" customFormat="1" ht="63" x14ac:dyDescent="0.25">
      <c r="A141" s="13" t="s">
        <v>280</v>
      </c>
      <c r="B141" s="12" t="s">
        <v>281</v>
      </c>
      <c r="C141" s="19" t="s">
        <v>262</v>
      </c>
      <c r="D141" s="19" t="s">
        <v>169</v>
      </c>
      <c r="E141" s="19" t="s">
        <v>268</v>
      </c>
      <c r="F141" s="19" t="s">
        <v>79</v>
      </c>
      <c r="G141" s="12" t="s">
        <v>264</v>
      </c>
      <c r="H141" s="12" t="s">
        <v>239</v>
      </c>
      <c r="I141" s="20">
        <v>18990.351409999999</v>
      </c>
      <c r="J141" s="20">
        <v>18990.351409999999</v>
      </c>
      <c r="K141" s="40">
        <f t="shared" si="4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s="3" customFormat="1" x14ac:dyDescent="0.25">
      <c r="A142" s="25" t="s">
        <v>282</v>
      </c>
      <c r="B142" s="26" t="s">
        <v>283</v>
      </c>
      <c r="C142" s="27"/>
      <c r="D142" s="27"/>
      <c r="E142" s="27"/>
      <c r="F142" s="27"/>
      <c r="G142" s="28"/>
      <c r="H142" s="29"/>
      <c r="I142" s="30">
        <v>267873.52877999999</v>
      </c>
      <c r="J142" s="30">
        <v>232246.51613999999</v>
      </c>
      <c r="K142" s="41">
        <f t="shared" si="4"/>
        <v>86.700062226282952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s="3" customFormat="1" ht="78.75" x14ac:dyDescent="0.25">
      <c r="A143" s="13" t="s">
        <v>284</v>
      </c>
      <c r="B143" s="12" t="s">
        <v>285</v>
      </c>
      <c r="C143" s="19" t="s">
        <v>262</v>
      </c>
      <c r="D143" s="19" t="s">
        <v>169</v>
      </c>
      <c r="E143" s="19" t="s">
        <v>286</v>
      </c>
      <c r="F143" s="19" t="s">
        <v>24</v>
      </c>
      <c r="G143" s="12" t="s">
        <v>264</v>
      </c>
      <c r="H143" s="12"/>
      <c r="I143" s="20">
        <v>1234.36166</v>
      </c>
      <c r="J143" s="20">
        <v>1234.36166</v>
      </c>
      <c r="K143" s="40">
        <f t="shared" si="4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s="3" customFormat="1" ht="47.25" x14ac:dyDescent="0.25">
      <c r="A144" s="13" t="s">
        <v>287</v>
      </c>
      <c r="B144" s="12" t="s">
        <v>288</v>
      </c>
      <c r="C144" s="19" t="s">
        <v>21</v>
      </c>
      <c r="D144" s="19" t="s">
        <v>169</v>
      </c>
      <c r="E144" s="19" t="s">
        <v>286</v>
      </c>
      <c r="F144" s="19" t="s">
        <v>24</v>
      </c>
      <c r="G144" s="12" t="s">
        <v>25</v>
      </c>
      <c r="H144" s="12"/>
      <c r="I144" s="20">
        <v>8713.9168399999999</v>
      </c>
      <c r="J144" s="20">
        <v>1687.4576999999999</v>
      </c>
      <c r="K144" s="40">
        <f t="shared" si="4"/>
        <v>19.365088409542359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s="3" customFormat="1" ht="47.25" x14ac:dyDescent="0.25">
      <c r="A145" s="13" t="s">
        <v>289</v>
      </c>
      <c r="B145" s="12" t="s">
        <v>290</v>
      </c>
      <c r="C145" s="19" t="s">
        <v>21</v>
      </c>
      <c r="D145" s="19" t="s">
        <v>169</v>
      </c>
      <c r="E145" s="19" t="s">
        <v>286</v>
      </c>
      <c r="F145" s="19" t="s">
        <v>24</v>
      </c>
      <c r="G145" s="12" t="s">
        <v>25</v>
      </c>
      <c r="H145" s="12"/>
      <c r="I145" s="20">
        <v>23690.201000000001</v>
      </c>
      <c r="J145" s="20">
        <v>21544.484079999998</v>
      </c>
      <c r="K145" s="40">
        <f t="shared" si="4"/>
        <v>90.942597236722463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s="3" customFormat="1" ht="63" x14ac:dyDescent="0.25">
      <c r="A146" s="13" t="s">
        <v>291</v>
      </c>
      <c r="B146" s="12" t="s">
        <v>292</v>
      </c>
      <c r="C146" s="19" t="s">
        <v>262</v>
      </c>
      <c r="D146" s="19" t="s">
        <v>169</v>
      </c>
      <c r="E146" s="19" t="s">
        <v>293</v>
      </c>
      <c r="F146" s="19" t="s">
        <v>79</v>
      </c>
      <c r="G146" s="12" t="s">
        <v>264</v>
      </c>
      <c r="H146" s="12" t="s">
        <v>294</v>
      </c>
      <c r="I146" s="20">
        <v>10000</v>
      </c>
      <c r="J146" s="20">
        <v>8084.75</v>
      </c>
      <c r="K146" s="40">
        <f t="shared" si="4"/>
        <v>80.847500000000011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s="3" customFormat="1" ht="63" x14ac:dyDescent="0.25">
      <c r="A147" s="13" t="s">
        <v>295</v>
      </c>
      <c r="B147" s="12" t="s">
        <v>296</v>
      </c>
      <c r="C147" s="19" t="s">
        <v>262</v>
      </c>
      <c r="D147" s="19" t="s">
        <v>169</v>
      </c>
      <c r="E147" s="19" t="s">
        <v>293</v>
      </c>
      <c r="F147" s="19" t="s">
        <v>79</v>
      </c>
      <c r="G147" s="12" t="s">
        <v>264</v>
      </c>
      <c r="H147" s="12" t="s">
        <v>297</v>
      </c>
      <c r="I147" s="20">
        <v>10000</v>
      </c>
      <c r="J147" s="20">
        <v>9950</v>
      </c>
      <c r="K147" s="40">
        <f t="shared" si="4"/>
        <v>99.5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s="3" customFormat="1" ht="63" x14ac:dyDescent="0.25">
      <c r="A148" s="13" t="s">
        <v>298</v>
      </c>
      <c r="B148" s="12" t="s">
        <v>299</v>
      </c>
      <c r="C148" s="19" t="s">
        <v>262</v>
      </c>
      <c r="D148" s="19" t="s">
        <v>169</v>
      </c>
      <c r="E148" s="19" t="s">
        <v>293</v>
      </c>
      <c r="F148" s="19" t="s">
        <v>79</v>
      </c>
      <c r="G148" s="12" t="s">
        <v>264</v>
      </c>
      <c r="H148" s="12" t="s">
        <v>300</v>
      </c>
      <c r="I148" s="20">
        <v>10000</v>
      </c>
      <c r="J148" s="20">
        <v>3410.2730900000001</v>
      </c>
      <c r="K148" s="40">
        <f t="shared" si="4"/>
        <v>34.102730899999997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s="3" customFormat="1" ht="63" x14ac:dyDescent="0.25">
      <c r="A149" s="13" t="s">
        <v>301</v>
      </c>
      <c r="B149" s="12" t="s">
        <v>302</v>
      </c>
      <c r="C149" s="19" t="s">
        <v>262</v>
      </c>
      <c r="D149" s="19" t="s">
        <v>169</v>
      </c>
      <c r="E149" s="19" t="s">
        <v>293</v>
      </c>
      <c r="F149" s="19" t="s">
        <v>79</v>
      </c>
      <c r="G149" s="12" t="s">
        <v>264</v>
      </c>
      <c r="H149" s="12" t="s">
        <v>303</v>
      </c>
      <c r="I149" s="20">
        <v>2800</v>
      </c>
      <c r="J149" s="20">
        <v>237.57023000000001</v>
      </c>
      <c r="K149" s="40">
        <f t="shared" si="4"/>
        <v>8.484651071428571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s="3" customFormat="1" ht="63" x14ac:dyDescent="0.25">
      <c r="A150" s="13" t="s">
        <v>304</v>
      </c>
      <c r="B150" s="12" t="s">
        <v>305</v>
      </c>
      <c r="C150" s="19" t="s">
        <v>262</v>
      </c>
      <c r="D150" s="19" t="s">
        <v>169</v>
      </c>
      <c r="E150" s="19" t="s">
        <v>293</v>
      </c>
      <c r="F150" s="19" t="s">
        <v>79</v>
      </c>
      <c r="G150" s="12" t="s">
        <v>264</v>
      </c>
      <c r="H150" s="12" t="s">
        <v>265</v>
      </c>
      <c r="I150" s="20">
        <v>34288.911119999997</v>
      </c>
      <c r="J150" s="20">
        <v>33473.350789999997</v>
      </c>
      <c r="K150" s="40">
        <f t="shared" si="4"/>
        <v>97.621504144165428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s="3" customFormat="1" ht="94.5" x14ac:dyDescent="0.25">
      <c r="A151" s="13" t="s">
        <v>306</v>
      </c>
      <c r="B151" s="12" t="s">
        <v>307</v>
      </c>
      <c r="C151" s="19" t="s">
        <v>262</v>
      </c>
      <c r="D151" s="19" t="s">
        <v>169</v>
      </c>
      <c r="E151" s="19" t="s">
        <v>293</v>
      </c>
      <c r="F151" s="19" t="s">
        <v>79</v>
      </c>
      <c r="G151" s="12" t="s">
        <v>264</v>
      </c>
      <c r="H151" s="12" t="s">
        <v>308</v>
      </c>
      <c r="I151" s="20">
        <v>23520</v>
      </c>
      <c r="J151" s="20">
        <v>20097.455129999998</v>
      </c>
      <c r="K151" s="40">
        <f t="shared" si="4"/>
        <v>85.448363647959184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s="3" customFormat="1" ht="63" x14ac:dyDescent="0.25">
      <c r="A152" s="13" t="s">
        <v>309</v>
      </c>
      <c r="B152" s="12" t="s">
        <v>310</v>
      </c>
      <c r="C152" s="19" t="s">
        <v>262</v>
      </c>
      <c r="D152" s="19" t="s">
        <v>169</v>
      </c>
      <c r="E152" s="19" t="s">
        <v>293</v>
      </c>
      <c r="F152" s="19" t="s">
        <v>79</v>
      </c>
      <c r="G152" s="12" t="s">
        <v>264</v>
      </c>
      <c r="H152" s="12" t="s">
        <v>311</v>
      </c>
      <c r="I152" s="20">
        <v>8408.4</v>
      </c>
      <c r="J152" s="20">
        <v>4816.6379999999999</v>
      </c>
      <c r="K152" s="40">
        <f t="shared" si="4"/>
        <v>57.283644926502078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s="3" customFormat="1" ht="47.25" x14ac:dyDescent="0.25">
      <c r="A153" s="13" t="s">
        <v>312</v>
      </c>
      <c r="B153" s="12" t="s">
        <v>288</v>
      </c>
      <c r="C153" s="19" t="s">
        <v>21</v>
      </c>
      <c r="D153" s="19" t="s">
        <v>169</v>
      </c>
      <c r="E153" s="19" t="s">
        <v>313</v>
      </c>
      <c r="F153" s="19" t="s">
        <v>24</v>
      </c>
      <c r="G153" s="12" t="s">
        <v>25</v>
      </c>
      <c r="H153" s="12"/>
      <c r="I153" s="20">
        <v>13995.363160000001</v>
      </c>
      <c r="J153" s="20">
        <v>12603.08446</v>
      </c>
      <c r="K153" s="40">
        <f t="shared" si="4"/>
        <v>90.051857289568176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s="3" customFormat="1" ht="63" x14ac:dyDescent="0.25">
      <c r="A154" s="13" t="s">
        <v>314</v>
      </c>
      <c r="B154" s="12" t="s">
        <v>315</v>
      </c>
      <c r="C154" s="19" t="s">
        <v>262</v>
      </c>
      <c r="D154" s="19" t="s">
        <v>169</v>
      </c>
      <c r="E154" s="19" t="s">
        <v>316</v>
      </c>
      <c r="F154" s="19" t="s">
        <v>24</v>
      </c>
      <c r="G154" s="12" t="s">
        <v>264</v>
      </c>
      <c r="H154" s="12"/>
      <c r="I154" s="20">
        <v>115107.091</v>
      </c>
      <c r="J154" s="20">
        <v>115107.091</v>
      </c>
      <c r="K154" s="40">
        <f t="shared" si="4"/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s="3" customFormat="1" ht="78.75" x14ac:dyDescent="0.25">
      <c r="A155" s="13" t="s">
        <v>317</v>
      </c>
      <c r="B155" s="12" t="s">
        <v>318</v>
      </c>
      <c r="C155" s="19" t="s">
        <v>262</v>
      </c>
      <c r="D155" s="19" t="s">
        <v>169</v>
      </c>
      <c r="E155" s="19" t="s">
        <v>316</v>
      </c>
      <c r="F155" s="19" t="s">
        <v>24</v>
      </c>
      <c r="G155" s="12" t="s">
        <v>264</v>
      </c>
      <c r="H155" s="12"/>
      <c r="I155" s="20">
        <v>6115.2839999999997</v>
      </c>
      <c r="J155" s="20"/>
      <c r="K155" s="40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s="3" customFormat="1" ht="31.5" x14ac:dyDescent="0.25">
      <c r="A156" s="25" t="s">
        <v>319</v>
      </c>
      <c r="B156" s="26" t="s">
        <v>320</v>
      </c>
      <c r="C156" s="27"/>
      <c r="D156" s="27"/>
      <c r="E156" s="27"/>
      <c r="F156" s="27"/>
      <c r="G156" s="28"/>
      <c r="H156" s="29"/>
      <c r="I156" s="30">
        <v>625679.54428000003</v>
      </c>
      <c r="J156" s="30">
        <v>540237.54428000003</v>
      </c>
      <c r="K156" s="41">
        <f t="shared" si="4"/>
        <v>86.344127631929808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s="3" customFormat="1" x14ac:dyDescent="0.25">
      <c r="A157" s="25" t="s">
        <v>321</v>
      </c>
      <c r="B157" s="26" t="s">
        <v>322</v>
      </c>
      <c r="C157" s="27"/>
      <c r="D157" s="27"/>
      <c r="E157" s="27"/>
      <c r="F157" s="27"/>
      <c r="G157" s="28"/>
      <c r="H157" s="29"/>
      <c r="I157" s="30">
        <v>510966.79427999997</v>
      </c>
      <c r="J157" s="30">
        <v>510966.79427999997</v>
      </c>
      <c r="K157" s="41">
        <f t="shared" si="4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s="3" customFormat="1" ht="63" x14ac:dyDescent="0.25">
      <c r="A158" s="13" t="s">
        <v>323</v>
      </c>
      <c r="B158" s="12" t="s">
        <v>324</v>
      </c>
      <c r="C158" s="19" t="s">
        <v>325</v>
      </c>
      <c r="D158" s="19" t="s">
        <v>326</v>
      </c>
      <c r="E158" s="19" t="s">
        <v>327</v>
      </c>
      <c r="F158" s="19" t="s">
        <v>24</v>
      </c>
      <c r="G158" s="12" t="s">
        <v>328</v>
      </c>
      <c r="H158" s="12"/>
      <c r="I158" s="20">
        <v>26036.489000000001</v>
      </c>
      <c r="J158" s="20">
        <v>26036.489000000001</v>
      </c>
      <c r="K158" s="40">
        <f t="shared" si="4"/>
        <v>100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s="3" customFormat="1" ht="63" x14ac:dyDescent="0.25">
      <c r="A159" s="13" t="s">
        <v>329</v>
      </c>
      <c r="B159" s="12" t="s">
        <v>330</v>
      </c>
      <c r="C159" s="19" t="s">
        <v>325</v>
      </c>
      <c r="D159" s="19" t="s">
        <v>326</v>
      </c>
      <c r="E159" s="19" t="s">
        <v>327</v>
      </c>
      <c r="F159" s="19" t="s">
        <v>24</v>
      </c>
      <c r="G159" s="12" t="s">
        <v>328</v>
      </c>
      <c r="H159" s="12"/>
      <c r="I159" s="20">
        <v>32371.823</v>
      </c>
      <c r="J159" s="20">
        <v>32371.823</v>
      </c>
      <c r="K159" s="40">
        <f t="shared" si="4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s="3" customFormat="1" ht="63" x14ac:dyDescent="0.25">
      <c r="A160" s="13" t="s">
        <v>331</v>
      </c>
      <c r="B160" s="12" t="s">
        <v>332</v>
      </c>
      <c r="C160" s="19" t="s">
        <v>325</v>
      </c>
      <c r="D160" s="19" t="s">
        <v>326</v>
      </c>
      <c r="E160" s="19" t="s">
        <v>327</v>
      </c>
      <c r="F160" s="19" t="s">
        <v>24</v>
      </c>
      <c r="G160" s="12" t="s">
        <v>328</v>
      </c>
      <c r="H160" s="12"/>
      <c r="I160" s="20">
        <v>20146.062999999998</v>
      </c>
      <c r="J160" s="20">
        <v>20146.062999999998</v>
      </c>
      <c r="K160" s="40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s="3" customFormat="1" ht="63" x14ac:dyDescent="0.25">
      <c r="A161" s="13" t="s">
        <v>333</v>
      </c>
      <c r="B161" s="12" t="s">
        <v>334</v>
      </c>
      <c r="C161" s="19" t="s">
        <v>325</v>
      </c>
      <c r="D161" s="19" t="s">
        <v>326</v>
      </c>
      <c r="E161" s="19" t="s">
        <v>327</v>
      </c>
      <c r="F161" s="19" t="s">
        <v>24</v>
      </c>
      <c r="G161" s="12" t="s">
        <v>328</v>
      </c>
      <c r="H161" s="12"/>
      <c r="I161" s="20">
        <v>214237.30064999999</v>
      </c>
      <c r="J161" s="20">
        <v>214237.30064999999</v>
      </c>
      <c r="K161" s="40">
        <f t="shared" si="4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s="3" customFormat="1" ht="63" x14ac:dyDescent="0.25">
      <c r="A162" s="13" t="s">
        <v>335</v>
      </c>
      <c r="B162" s="12" t="s">
        <v>336</v>
      </c>
      <c r="C162" s="19" t="s">
        <v>325</v>
      </c>
      <c r="D162" s="19" t="s">
        <v>326</v>
      </c>
      <c r="E162" s="19" t="s">
        <v>327</v>
      </c>
      <c r="F162" s="19" t="s">
        <v>24</v>
      </c>
      <c r="G162" s="12" t="s">
        <v>328</v>
      </c>
      <c r="H162" s="12"/>
      <c r="I162" s="20">
        <v>1543.4</v>
      </c>
      <c r="J162" s="20">
        <v>1543.4</v>
      </c>
      <c r="K162" s="40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s="3" customFormat="1" ht="63" x14ac:dyDescent="0.25">
      <c r="A163" s="13" t="s">
        <v>337</v>
      </c>
      <c r="B163" s="12" t="s">
        <v>338</v>
      </c>
      <c r="C163" s="19" t="s">
        <v>325</v>
      </c>
      <c r="D163" s="19" t="s">
        <v>326</v>
      </c>
      <c r="E163" s="19" t="s">
        <v>327</v>
      </c>
      <c r="F163" s="19" t="s">
        <v>24</v>
      </c>
      <c r="G163" s="12" t="s">
        <v>328</v>
      </c>
      <c r="H163" s="12"/>
      <c r="I163" s="20">
        <v>29905.276999999998</v>
      </c>
      <c r="J163" s="20">
        <v>29905.276999999998</v>
      </c>
      <c r="K163" s="40">
        <f t="shared" si="4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s="3" customFormat="1" ht="63" x14ac:dyDescent="0.25">
      <c r="A164" s="13" t="s">
        <v>339</v>
      </c>
      <c r="B164" s="12" t="s">
        <v>340</v>
      </c>
      <c r="C164" s="19" t="s">
        <v>325</v>
      </c>
      <c r="D164" s="19" t="s">
        <v>326</v>
      </c>
      <c r="E164" s="19" t="s">
        <v>327</v>
      </c>
      <c r="F164" s="19" t="s">
        <v>24</v>
      </c>
      <c r="G164" s="12" t="s">
        <v>328</v>
      </c>
      <c r="H164" s="12"/>
      <c r="I164" s="20">
        <v>2100.1731300000001</v>
      </c>
      <c r="J164" s="20">
        <v>2100.1731300000001</v>
      </c>
      <c r="K164" s="40">
        <f t="shared" si="4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s="3" customFormat="1" ht="63" x14ac:dyDescent="0.25">
      <c r="A165" s="13" t="s">
        <v>341</v>
      </c>
      <c r="B165" s="12" t="s">
        <v>342</v>
      </c>
      <c r="C165" s="19" t="s">
        <v>325</v>
      </c>
      <c r="D165" s="19" t="s">
        <v>326</v>
      </c>
      <c r="E165" s="19" t="s">
        <v>327</v>
      </c>
      <c r="F165" s="19" t="s">
        <v>24</v>
      </c>
      <c r="G165" s="12" t="s">
        <v>328</v>
      </c>
      <c r="H165" s="12"/>
      <c r="I165" s="20">
        <v>7625.47</v>
      </c>
      <c r="J165" s="20">
        <v>7625.47</v>
      </c>
      <c r="K165" s="40">
        <f t="shared" si="4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s="3" customFormat="1" ht="63" x14ac:dyDescent="0.25">
      <c r="A166" s="13" t="s">
        <v>343</v>
      </c>
      <c r="B166" s="12" t="s">
        <v>344</v>
      </c>
      <c r="C166" s="19" t="s">
        <v>325</v>
      </c>
      <c r="D166" s="19" t="s">
        <v>326</v>
      </c>
      <c r="E166" s="19" t="s">
        <v>327</v>
      </c>
      <c r="F166" s="19" t="s">
        <v>24</v>
      </c>
      <c r="G166" s="12" t="s">
        <v>328</v>
      </c>
      <c r="H166" s="12"/>
      <c r="I166" s="20">
        <v>13257.75849</v>
      </c>
      <c r="J166" s="20">
        <v>13257.75849</v>
      </c>
      <c r="K166" s="40">
        <f t="shared" ref="K166:K197" si="5">IF(AND(J166="",I166&lt;&gt;""),"0,0",(IF(I166="","",(J166/I166)*100)))</f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s="3" customFormat="1" ht="63" x14ac:dyDescent="0.25">
      <c r="A167" s="13" t="s">
        <v>345</v>
      </c>
      <c r="B167" s="12" t="s">
        <v>346</v>
      </c>
      <c r="C167" s="19" t="s">
        <v>325</v>
      </c>
      <c r="D167" s="19" t="s">
        <v>326</v>
      </c>
      <c r="E167" s="19" t="s">
        <v>327</v>
      </c>
      <c r="F167" s="19" t="s">
        <v>24</v>
      </c>
      <c r="G167" s="12" t="s">
        <v>328</v>
      </c>
      <c r="H167" s="12"/>
      <c r="I167" s="20">
        <v>1439.9929400000001</v>
      </c>
      <c r="J167" s="20">
        <v>1439.9929400000001</v>
      </c>
      <c r="K167" s="40">
        <f t="shared" si="5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s="3" customFormat="1" ht="63" x14ac:dyDescent="0.25">
      <c r="A168" s="13" t="s">
        <v>347</v>
      </c>
      <c r="B168" s="12" t="s">
        <v>348</v>
      </c>
      <c r="C168" s="19" t="s">
        <v>325</v>
      </c>
      <c r="D168" s="19" t="s">
        <v>326</v>
      </c>
      <c r="E168" s="19" t="s">
        <v>327</v>
      </c>
      <c r="F168" s="19" t="s">
        <v>24</v>
      </c>
      <c r="G168" s="12" t="s">
        <v>328</v>
      </c>
      <c r="H168" s="12"/>
      <c r="I168" s="20">
        <v>31328.538369999998</v>
      </c>
      <c r="J168" s="20">
        <v>31328.538369999998</v>
      </c>
      <c r="K168" s="40">
        <f t="shared" si="5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s="3" customFormat="1" ht="63" x14ac:dyDescent="0.25">
      <c r="A169" s="13" t="s">
        <v>349</v>
      </c>
      <c r="B169" s="12" t="s">
        <v>350</v>
      </c>
      <c r="C169" s="19" t="s">
        <v>325</v>
      </c>
      <c r="D169" s="19" t="s">
        <v>326</v>
      </c>
      <c r="E169" s="19" t="s">
        <v>327</v>
      </c>
      <c r="F169" s="19" t="s">
        <v>24</v>
      </c>
      <c r="G169" s="12" t="s">
        <v>328</v>
      </c>
      <c r="H169" s="12"/>
      <c r="I169" s="20">
        <v>11744.84878</v>
      </c>
      <c r="J169" s="20">
        <v>11744.84878</v>
      </c>
      <c r="K169" s="40">
        <f t="shared" si="5"/>
        <v>100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s="3" customFormat="1" ht="63" x14ac:dyDescent="0.25">
      <c r="A170" s="13" t="s">
        <v>351</v>
      </c>
      <c r="B170" s="12" t="s">
        <v>352</v>
      </c>
      <c r="C170" s="19" t="s">
        <v>325</v>
      </c>
      <c r="D170" s="19" t="s">
        <v>326</v>
      </c>
      <c r="E170" s="19" t="s">
        <v>327</v>
      </c>
      <c r="F170" s="19" t="s">
        <v>24</v>
      </c>
      <c r="G170" s="12" t="s">
        <v>328</v>
      </c>
      <c r="H170" s="12"/>
      <c r="I170" s="20">
        <v>315.053</v>
      </c>
      <c r="J170" s="20">
        <v>315.053</v>
      </c>
      <c r="K170" s="40">
        <f t="shared" si="5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s="3" customFormat="1" ht="63" x14ac:dyDescent="0.25">
      <c r="A171" s="13" t="s">
        <v>353</v>
      </c>
      <c r="B171" s="12" t="s">
        <v>354</v>
      </c>
      <c r="C171" s="19" t="s">
        <v>325</v>
      </c>
      <c r="D171" s="19" t="s">
        <v>326</v>
      </c>
      <c r="E171" s="19" t="s">
        <v>327</v>
      </c>
      <c r="F171" s="19" t="s">
        <v>24</v>
      </c>
      <c r="G171" s="12" t="s">
        <v>328</v>
      </c>
      <c r="H171" s="12"/>
      <c r="I171" s="20">
        <v>363.625</v>
      </c>
      <c r="J171" s="20">
        <v>363.625</v>
      </c>
      <c r="K171" s="40">
        <f t="shared" si="5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s="3" customFormat="1" ht="63" x14ac:dyDescent="0.25">
      <c r="A172" s="13" t="s">
        <v>355</v>
      </c>
      <c r="B172" s="12" t="s">
        <v>356</v>
      </c>
      <c r="C172" s="19" t="s">
        <v>325</v>
      </c>
      <c r="D172" s="19" t="s">
        <v>326</v>
      </c>
      <c r="E172" s="19" t="s">
        <v>327</v>
      </c>
      <c r="F172" s="19" t="s">
        <v>24</v>
      </c>
      <c r="G172" s="12" t="s">
        <v>328</v>
      </c>
      <c r="H172" s="12"/>
      <c r="I172" s="20">
        <v>211.20302000000001</v>
      </c>
      <c r="J172" s="20">
        <v>211.20302000000001</v>
      </c>
      <c r="K172" s="40">
        <f t="shared" si="5"/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s="3" customFormat="1" ht="63" x14ac:dyDescent="0.25">
      <c r="A173" s="13" t="s">
        <v>357</v>
      </c>
      <c r="B173" s="12" t="s">
        <v>358</v>
      </c>
      <c r="C173" s="19" t="s">
        <v>325</v>
      </c>
      <c r="D173" s="19" t="s">
        <v>326</v>
      </c>
      <c r="E173" s="19" t="s">
        <v>327</v>
      </c>
      <c r="F173" s="19" t="s">
        <v>24</v>
      </c>
      <c r="G173" s="12" t="s">
        <v>328</v>
      </c>
      <c r="H173" s="12"/>
      <c r="I173" s="20">
        <v>195.73464999999999</v>
      </c>
      <c r="J173" s="20">
        <v>195.73464999999999</v>
      </c>
      <c r="K173" s="40">
        <f t="shared" si="5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s="3" customFormat="1" ht="63" x14ac:dyDescent="0.25">
      <c r="A174" s="13" t="s">
        <v>359</v>
      </c>
      <c r="B174" s="12" t="s">
        <v>360</v>
      </c>
      <c r="C174" s="19" t="s">
        <v>325</v>
      </c>
      <c r="D174" s="19" t="s">
        <v>326</v>
      </c>
      <c r="E174" s="19" t="s">
        <v>361</v>
      </c>
      <c r="F174" s="19" t="s">
        <v>79</v>
      </c>
      <c r="G174" s="12" t="s">
        <v>328</v>
      </c>
      <c r="H174" s="12" t="s">
        <v>88</v>
      </c>
      <c r="I174" s="20">
        <v>73830.290980000005</v>
      </c>
      <c r="J174" s="20">
        <v>73830.290980000005</v>
      </c>
      <c r="K174" s="40">
        <f t="shared" si="5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s="3" customFormat="1" ht="78.75" x14ac:dyDescent="0.25">
      <c r="A175" s="13" t="s">
        <v>362</v>
      </c>
      <c r="B175" s="12" t="s">
        <v>363</v>
      </c>
      <c r="C175" s="19" t="s">
        <v>325</v>
      </c>
      <c r="D175" s="19" t="s">
        <v>326</v>
      </c>
      <c r="E175" s="19" t="s">
        <v>361</v>
      </c>
      <c r="F175" s="19" t="s">
        <v>79</v>
      </c>
      <c r="G175" s="12" t="s">
        <v>328</v>
      </c>
      <c r="H175" s="12" t="s">
        <v>88</v>
      </c>
      <c r="I175" s="20">
        <v>10000</v>
      </c>
      <c r="J175" s="20">
        <v>10000</v>
      </c>
      <c r="K175" s="40">
        <f t="shared" si="5"/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s="3" customFormat="1" ht="63" x14ac:dyDescent="0.25">
      <c r="A176" s="13" t="s">
        <v>364</v>
      </c>
      <c r="B176" s="12" t="s">
        <v>365</v>
      </c>
      <c r="C176" s="19" t="s">
        <v>325</v>
      </c>
      <c r="D176" s="19" t="s">
        <v>326</v>
      </c>
      <c r="E176" s="19" t="s">
        <v>361</v>
      </c>
      <c r="F176" s="19" t="s">
        <v>79</v>
      </c>
      <c r="G176" s="12" t="s">
        <v>328</v>
      </c>
      <c r="H176" s="12" t="s">
        <v>88</v>
      </c>
      <c r="I176" s="20">
        <v>25403.753270000001</v>
      </c>
      <c r="J176" s="20">
        <v>25403.753270000001</v>
      </c>
      <c r="K176" s="40">
        <f t="shared" si="5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s="3" customFormat="1" ht="63" x14ac:dyDescent="0.25">
      <c r="A177" s="13" t="s">
        <v>366</v>
      </c>
      <c r="B177" s="12" t="s">
        <v>367</v>
      </c>
      <c r="C177" s="19" t="s">
        <v>325</v>
      </c>
      <c r="D177" s="19" t="s">
        <v>326</v>
      </c>
      <c r="E177" s="19" t="s">
        <v>368</v>
      </c>
      <c r="F177" s="19" t="s">
        <v>79</v>
      </c>
      <c r="G177" s="12" t="s">
        <v>328</v>
      </c>
      <c r="H177" s="12" t="s">
        <v>241</v>
      </c>
      <c r="I177" s="20">
        <v>8910</v>
      </c>
      <c r="J177" s="20">
        <v>8910</v>
      </c>
      <c r="K177" s="40">
        <f t="shared" si="5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s="3" customFormat="1" x14ac:dyDescent="0.25">
      <c r="A178" s="25" t="s">
        <v>369</v>
      </c>
      <c r="B178" s="26" t="s">
        <v>370</v>
      </c>
      <c r="C178" s="27"/>
      <c r="D178" s="27"/>
      <c r="E178" s="27"/>
      <c r="F178" s="27"/>
      <c r="G178" s="28"/>
      <c r="H178" s="29"/>
      <c r="I178" s="30">
        <v>114712.75</v>
      </c>
      <c r="J178" s="30">
        <v>29270.75</v>
      </c>
      <c r="K178" s="41">
        <f t="shared" si="5"/>
        <v>25.516562021222576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s="3" customFormat="1" ht="63" x14ac:dyDescent="0.25">
      <c r="A179" s="13" t="s">
        <v>371</v>
      </c>
      <c r="B179" s="12" t="s">
        <v>372</v>
      </c>
      <c r="C179" s="19" t="s">
        <v>325</v>
      </c>
      <c r="D179" s="19" t="s">
        <v>373</v>
      </c>
      <c r="E179" s="19" t="s">
        <v>374</v>
      </c>
      <c r="F179" s="19" t="s">
        <v>24</v>
      </c>
      <c r="G179" s="12" t="s">
        <v>328</v>
      </c>
      <c r="H179" s="12"/>
      <c r="I179" s="20">
        <v>20832.75</v>
      </c>
      <c r="J179" s="20">
        <v>20832.75</v>
      </c>
      <c r="K179" s="40">
        <f t="shared" si="5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s="3" customFormat="1" ht="63" x14ac:dyDescent="0.25">
      <c r="A180" s="13" t="s">
        <v>375</v>
      </c>
      <c r="B180" s="12" t="s">
        <v>376</v>
      </c>
      <c r="C180" s="19" t="s">
        <v>325</v>
      </c>
      <c r="D180" s="19" t="s">
        <v>373</v>
      </c>
      <c r="E180" s="19" t="s">
        <v>374</v>
      </c>
      <c r="F180" s="19" t="s">
        <v>24</v>
      </c>
      <c r="G180" s="12" t="s">
        <v>328</v>
      </c>
      <c r="H180" s="12"/>
      <c r="I180" s="20">
        <v>8500</v>
      </c>
      <c r="J180" s="20">
        <v>8438</v>
      </c>
      <c r="K180" s="40">
        <f t="shared" si="5"/>
        <v>99.270588235294127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s="3" customFormat="1" ht="63" x14ac:dyDescent="0.25">
      <c r="A181" s="13" t="s">
        <v>377</v>
      </c>
      <c r="B181" s="12" t="s">
        <v>378</v>
      </c>
      <c r="C181" s="19" t="s">
        <v>325</v>
      </c>
      <c r="D181" s="19" t="s">
        <v>373</v>
      </c>
      <c r="E181" s="19" t="s">
        <v>374</v>
      </c>
      <c r="F181" s="19" t="s">
        <v>24</v>
      </c>
      <c r="G181" s="12" t="s">
        <v>328</v>
      </c>
      <c r="H181" s="12"/>
      <c r="I181" s="20">
        <v>85380</v>
      </c>
      <c r="J181" s="20"/>
      <c r="K181" s="40" t="str">
        <f t="shared" si="5"/>
        <v>0,0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s="3" customFormat="1" ht="47.25" x14ac:dyDescent="0.25">
      <c r="A182" s="25" t="s">
        <v>379</v>
      </c>
      <c r="B182" s="26" t="s">
        <v>380</v>
      </c>
      <c r="C182" s="27"/>
      <c r="D182" s="27"/>
      <c r="E182" s="27"/>
      <c r="F182" s="27"/>
      <c r="G182" s="28"/>
      <c r="H182" s="29"/>
      <c r="I182" s="30">
        <v>169516.66500000001</v>
      </c>
      <c r="J182" s="30">
        <v>169516.66500000001</v>
      </c>
      <c r="K182" s="41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s="3" customFormat="1" ht="31.5" x14ac:dyDescent="0.25">
      <c r="A183" s="25" t="s">
        <v>381</v>
      </c>
      <c r="B183" s="26" t="s">
        <v>382</v>
      </c>
      <c r="C183" s="27"/>
      <c r="D183" s="27"/>
      <c r="E183" s="27"/>
      <c r="F183" s="27"/>
      <c r="G183" s="28"/>
      <c r="H183" s="29"/>
      <c r="I183" s="30">
        <v>169516.66500000001</v>
      </c>
      <c r="J183" s="30">
        <v>169516.66500000001</v>
      </c>
      <c r="K183" s="41">
        <f t="shared" si="5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s="3" customFormat="1" ht="78.75" x14ac:dyDescent="0.25">
      <c r="A184" s="13" t="s">
        <v>383</v>
      </c>
      <c r="B184" s="12" t="s">
        <v>384</v>
      </c>
      <c r="C184" s="19" t="s">
        <v>385</v>
      </c>
      <c r="D184" s="19" t="s">
        <v>386</v>
      </c>
      <c r="E184" s="19" t="s">
        <v>387</v>
      </c>
      <c r="F184" s="19" t="s">
        <v>24</v>
      </c>
      <c r="G184" s="12" t="s">
        <v>388</v>
      </c>
      <c r="H184" s="12"/>
      <c r="I184" s="20">
        <v>145579.48000000001</v>
      </c>
      <c r="J184" s="20">
        <v>145579.48000000001</v>
      </c>
      <c r="K184" s="40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s="3" customFormat="1" ht="78.75" x14ac:dyDescent="0.25">
      <c r="A185" s="13" t="s">
        <v>389</v>
      </c>
      <c r="B185" s="12" t="s">
        <v>390</v>
      </c>
      <c r="C185" s="19" t="s">
        <v>385</v>
      </c>
      <c r="D185" s="19" t="s">
        <v>386</v>
      </c>
      <c r="E185" s="19" t="s">
        <v>387</v>
      </c>
      <c r="F185" s="19" t="s">
        <v>24</v>
      </c>
      <c r="G185" s="12" t="s">
        <v>388</v>
      </c>
      <c r="H185" s="12"/>
      <c r="I185" s="20">
        <v>11900</v>
      </c>
      <c r="J185" s="20">
        <v>11900</v>
      </c>
      <c r="K185" s="40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s="3" customFormat="1" ht="63" x14ac:dyDescent="0.25">
      <c r="A186" s="13" t="s">
        <v>391</v>
      </c>
      <c r="B186" s="12" t="s">
        <v>392</v>
      </c>
      <c r="C186" s="19" t="s">
        <v>385</v>
      </c>
      <c r="D186" s="19" t="s">
        <v>386</v>
      </c>
      <c r="E186" s="19" t="s">
        <v>387</v>
      </c>
      <c r="F186" s="19" t="s">
        <v>24</v>
      </c>
      <c r="G186" s="12" t="s">
        <v>388</v>
      </c>
      <c r="H186" s="12"/>
      <c r="I186" s="20">
        <v>6996.1180000000004</v>
      </c>
      <c r="J186" s="20">
        <v>6996.1180000000004</v>
      </c>
      <c r="K186" s="40">
        <f t="shared" si="5"/>
        <v>100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s="3" customFormat="1" ht="47.25" x14ac:dyDescent="0.25">
      <c r="A187" s="13" t="s">
        <v>393</v>
      </c>
      <c r="B187" s="12" t="s">
        <v>394</v>
      </c>
      <c r="C187" s="19" t="s">
        <v>385</v>
      </c>
      <c r="D187" s="19" t="s">
        <v>386</v>
      </c>
      <c r="E187" s="19" t="s">
        <v>387</v>
      </c>
      <c r="F187" s="19" t="s">
        <v>24</v>
      </c>
      <c r="G187" s="12" t="s">
        <v>388</v>
      </c>
      <c r="H187" s="12"/>
      <c r="I187" s="20">
        <v>5041.067</v>
      </c>
      <c r="J187" s="20">
        <v>5041.067</v>
      </c>
      <c r="K187" s="40">
        <f t="shared" si="5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s="3" customFormat="1" ht="47.25" x14ac:dyDescent="0.25">
      <c r="A188" s="25" t="s">
        <v>395</v>
      </c>
      <c r="B188" s="26" t="s">
        <v>396</v>
      </c>
      <c r="C188" s="27"/>
      <c r="D188" s="27"/>
      <c r="E188" s="27"/>
      <c r="F188" s="27"/>
      <c r="G188" s="28"/>
      <c r="H188" s="29"/>
      <c r="I188" s="30">
        <v>2112.2986700000001</v>
      </c>
      <c r="J188" s="30">
        <v>2112.2986700000001</v>
      </c>
      <c r="K188" s="41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s="3" customFormat="1" ht="31.5" x14ac:dyDescent="0.25">
      <c r="A189" s="25" t="s">
        <v>397</v>
      </c>
      <c r="B189" s="26" t="s">
        <v>398</v>
      </c>
      <c r="C189" s="27"/>
      <c r="D189" s="27"/>
      <c r="E189" s="27"/>
      <c r="F189" s="27"/>
      <c r="G189" s="28"/>
      <c r="H189" s="29"/>
      <c r="I189" s="30">
        <v>2112.2986700000001</v>
      </c>
      <c r="J189" s="30">
        <v>2112.2986700000001</v>
      </c>
      <c r="K189" s="41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s="3" customFormat="1" ht="63" x14ac:dyDescent="0.25">
      <c r="A190" s="13" t="s">
        <v>399</v>
      </c>
      <c r="B190" s="12" t="s">
        <v>400</v>
      </c>
      <c r="C190" s="19" t="s">
        <v>401</v>
      </c>
      <c r="D190" s="19" t="s">
        <v>402</v>
      </c>
      <c r="E190" s="19" t="s">
        <v>403</v>
      </c>
      <c r="F190" s="19" t="s">
        <v>24</v>
      </c>
      <c r="G190" s="12" t="s">
        <v>404</v>
      </c>
      <c r="H190" s="12"/>
      <c r="I190" s="20">
        <v>1782</v>
      </c>
      <c r="J190" s="20">
        <v>1782</v>
      </c>
      <c r="K190" s="40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s="3" customFormat="1" ht="63" x14ac:dyDescent="0.25">
      <c r="A191" s="13" t="s">
        <v>405</v>
      </c>
      <c r="B191" s="12" t="s">
        <v>406</v>
      </c>
      <c r="C191" s="19" t="s">
        <v>401</v>
      </c>
      <c r="D191" s="19" t="s">
        <v>402</v>
      </c>
      <c r="E191" s="19" t="s">
        <v>403</v>
      </c>
      <c r="F191" s="19" t="s">
        <v>24</v>
      </c>
      <c r="G191" s="12" t="s">
        <v>404</v>
      </c>
      <c r="H191" s="12"/>
      <c r="I191" s="20">
        <v>330.29867000000002</v>
      </c>
      <c r="J191" s="20">
        <v>330.29867000000002</v>
      </c>
      <c r="K191" s="40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s="3" customFormat="1" ht="31.5" x14ac:dyDescent="0.25">
      <c r="A192" s="25" t="s">
        <v>407</v>
      </c>
      <c r="B192" s="26" t="s">
        <v>408</v>
      </c>
      <c r="C192" s="27"/>
      <c r="D192" s="27"/>
      <c r="E192" s="27"/>
      <c r="F192" s="27"/>
      <c r="G192" s="28"/>
      <c r="H192" s="29"/>
      <c r="I192" s="30">
        <v>36619.31</v>
      </c>
      <c r="J192" s="30">
        <v>35600.954239999999</v>
      </c>
      <c r="K192" s="41">
        <f t="shared" si="5"/>
        <v>97.219074417295133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s="3" customFormat="1" ht="63" x14ac:dyDescent="0.25">
      <c r="A193" s="25" t="s">
        <v>409</v>
      </c>
      <c r="B193" s="26" t="s">
        <v>410</v>
      </c>
      <c r="C193" s="27"/>
      <c r="D193" s="27"/>
      <c r="E193" s="27"/>
      <c r="F193" s="27"/>
      <c r="G193" s="28"/>
      <c r="H193" s="29"/>
      <c r="I193" s="30">
        <v>36619.31</v>
      </c>
      <c r="J193" s="30">
        <v>35600.954239999999</v>
      </c>
      <c r="K193" s="41">
        <f t="shared" si="5"/>
        <v>97.219074417295133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s="3" customFormat="1" ht="63" x14ac:dyDescent="0.25">
      <c r="A194" s="13" t="s">
        <v>411</v>
      </c>
      <c r="B194" s="12" t="s">
        <v>412</v>
      </c>
      <c r="C194" s="19" t="s">
        <v>413</v>
      </c>
      <c r="D194" s="19" t="s">
        <v>414</v>
      </c>
      <c r="E194" s="19" t="s">
        <v>415</v>
      </c>
      <c r="F194" s="19" t="s">
        <v>24</v>
      </c>
      <c r="G194" s="12" t="s">
        <v>416</v>
      </c>
      <c r="H194" s="12"/>
      <c r="I194" s="20">
        <v>8809.2199999999993</v>
      </c>
      <c r="J194" s="20">
        <v>7790.9289600000002</v>
      </c>
      <c r="K194" s="40">
        <f t="shared" si="5"/>
        <v>88.440621984693323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s="3" customFormat="1" ht="63" x14ac:dyDescent="0.25">
      <c r="A195" s="13" t="s">
        <v>417</v>
      </c>
      <c r="B195" s="12" t="s">
        <v>418</v>
      </c>
      <c r="C195" s="19" t="s">
        <v>413</v>
      </c>
      <c r="D195" s="19" t="s">
        <v>419</v>
      </c>
      <c r="E195" s="19" t="s">
        <v>415</v>
      </c>
      <c r="F195" s="19" t="s">
        <v>24</v>
      </c>
      <c r="G195" s="12" t="s">
        <v>416</v>
      </c>
      <c r="H195" s="12"/>
      <c r="I195" s="20">
        <v>27810.09</v>
      </c>
      <c r="J195" s="20">
        <v>27810.025280000002</v>
      </c>
      <c r="K195" s="40">
        <f t="shared" si="5"/>
        <v>99.999767278710721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s="3" customFormat="1" ht="31.5" x14ac:dyDescent="0.25">
      <c r="A196" s="25" t="s">
        <v>420</v>
      </c>
      <c r="B196" s="26" t="s">
        <v>421</v>
      </c>
      <c r="C196" s="27"/>
      <c r="D196" s="27"/>
      <c r="E196" s="27"/>
      <c r="F196" s="27"/>
      <c r="G196" s="28"/>
      <c r="H196" s="29"/>
      <c r="I196" s="30">
        <v>3786.7211000000002</v>
      </c>
      <c r="J196" s="30">
        <v>3786.7211000000002</v>
      </c>
      <c r="K196" s="41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s="3" customFormat="1" ht="31.5" x14ac:dyDescent="0.25">
      <c r="A197" s="25" t="s">
        <v>422</v>
      </c>
      <c r="B197" s="26" t="s">
        <v>423</v>
      </c>
      <c r="C197" s="27"/>
      <c r="D197" s="27"/>
      <c r="E197" s="27"/>
      <c r="F197" s="27"/>
      <c r="G197" s="28"/>
      <c r="H197" s="29"/>
      <c r="I197" s="30">
        <v>3786.7211000000002</v>
      </c>
      <c r="J197" s="30">
        <v>3786.7211000000002</v>
      </c>
      <c r="K197" s="41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s="3" customFormat="1" ht="63" x14ac:dyDescent="0.25">
      <c r="A198" s="13" t="s">
        <v>424</v>
      </c>
      <c r="B198" s="12" t="s">
        <v>425</v>
      </c>
      <c r="C198" s="19" t="s">
        <v>30</v>
      </c>
      <c r="D198" s="19" t="s">
        <v>386</v>
      </c>
      <c r="E198" s="19" t="s">
        <v>426</v>
      </c>
      <c r="F198" s="19" t="s">
        <v>79</v>
      </c>
      <c r="G198" s="12" t="s">
        <v>33</v>
      </c>
      <c r="H198" s="12" t="s">
        <v>265</v>
      </c>
      <c r="I198" s="20">
        <v>3786.7211000000002</v>
      </c>
      <c r="J198" s="20">
        <v>3786.7211000000002</v>
      </c>
      <c r="K198" s="40">
        <f t="shared" ref="K198:K215" si="6">IF(AND(J198="",I198&lt;&gt;""),"0,0",(IF(I198="","",(J198/I198)*100)))</f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s="3" customFormat="1" ht="47.25" x14ac:dyDescent="0.25">
      <c r="A199" s="25" t="s">
        <v>427</v>
      </c>
      <c r="B199" s="26" t="s">
        <v>428</v>
      </c>
      <c r="C199" s="27"/>
      <c r="D199" s="27"/>
      <c r="E199" s="27"/>
      <c r="F199" s="27"/>
      <c r="G199" s="28"/>
      <c r="H199" s="29"/>
      <c r="I199" s="30">
        <v>304856.85982000001</v>
      </c>
      <c r="J199" s="30">
        <v>233946.73963</v>
      </c>
      <c r="K199" s="41">
        <f t="shared" si="6"/>
        <v>76.739864003103534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s="3" customFormat="1" ht="47.25" x14ac:dyDescent="0.25">
      <c r="A200" s="25" t="s">
        <v>429</v>
      </c>
      <c r="B200" s="26" t="s">
        <v>430</v>
      </c>
      <c r="C200" s="27"/>
      <c r="D200" s="27"/>
      <c r="E200" s="27"/>
      <c r="F200" s="27"/>
      <c r="G200" s="28"/>
      <c r="H200" s="29"/>
      <c r="I200" s="30">
        <v>304856.85982000001</v>
      </c>
      <c r="J200" s="30">
        <v>233946.73963</v>
      </c>
      <c r="K200" s="41">
        <f t="shared" si="6"/>
        <v>76.739864003103534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s="3" customFormat="1" ht="47.25" x14ac:dyDescent="0.25">
      <c r="A201" s="13" t="s">
        <v>431</v>
      </c>
      <c r="B201" s="12" t="s">
        <v>432</v>
      </c>
      <c r="C201" s="19" t="s">
        <v>21</v>
      </c>
      <c r="D201" s="19" t="s">
        <v>31</v>
      </c>
      <c r="E201" s="19" t="s">
        <v>433</v>
      </c>
      <c r="F201" s="19" t="s">
        <v>79</v>
      </c>
      <c r="G201" s="12" t="s">
        <v>25</v>
      </c>
      <c r="H201" s="12"/>
      <c r="I201" s="20">
        <v>182361.92978999999</v>
      </c>
      <c r="J201" s="20">
        <v>144098.33960000001</v>
      </c>
      <c r="K201" s="40">
        <f t="shared" si="6"/>
        <v>79.017775127702009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s="3" customFormat="1" ht="47.25" x14ac:dyDescent="0.25">
      <c r="A202" s="13"/>
      <c r="B202" s="12"/>
      <c r="C202" s="19" t="s">
        <v>21</v>
      </c>
      <c r="D202" s="19" t="s">
        <v>31</v>
      </c>
      <c r="E202" s="19" t="s">
        <v>433</v>
      </c>
      <c r="F202" s="19" t="s">
        <v>79</v>
      </c>
      <c r="G202" s="12" t="s">
        <v>25</v>
      </c>
      <c r="H202" s="12" t="s">
        <v>303</v>
      </c>
      <c r="I202" s="20">
        <v>54197.684029999997</v>
      </c>
      <c r="J202" s="20">
        <v>15934.09384</v>
      </c>
      <c r="K202" s="40">
        <f t="shared" si="6"/>
        <v>29.39995338394905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s="3" customFormat="1" ht="47.25" x14ac:dyDescent="0.25">
      <c r="A203" s="13"/>
      <c r="B203" s="12"/>
      <c r="C203" s="19" t="s">
        <v>21</v>
      </c>
      <c r="D203" s="19" t="s">
        <v>31</v>
      </c>
      <c r="E203" s="19" t="s">
        <v>433</v>
      </c>
      <c r="F203" s="19" t="s">
        <v>79</v>
      </c>
      <c r="G203" s="12" t="s">
        <v>25</v>
      </c>
      <c r="H203" s="12" t="s">
        <v>434</v>
      </c>
      <c r="I203" s="20">
        <v>28362.106</v>
      </c>
      <c r="J203" s="20">
        <v>28362.106</v>
      </c>
      <c r="K203" s="40">
        <f t="shared" si="6"/>
        <v>100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s="3" customFormat="1" ht="47.25" x14ac:dyDescent="0.25">
      <c r="A204" s="13"/>
      <c r="B204" s="12"/>
      <c r="C204" s="19" t="s">
        <v>21</v>
      </c>
      <c r="D204" s="19" t="s">
        <v>31</v>
      </c>
      <c r="E204" s="19" t="s">
        <v>433</v>
      </c>
      <c r="F204" s="19" t="s">
        <v>79</v>
      </c>
      <c r="G204" s="12" t="s">
        <v>25</v>
      </c>
      <c r="H204" s="12" t="s">
        <v>435</v>
      </c>
      <c r="I204" s="20">
        <v>86034.928</v>
      </c>
      <c r="J204" s="20">
        <v>86034.928</v>
      </c>
      <c r="K204" s="40">
        <f t="shared" si="6"/>
        <v>100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s="3" customFormat="1" ht="47.25" x14ac:dyDescent="0.25">
      <c r="A205" s="13"/>
      <c r="B205" s="12"/>
      <c r="C205" s="19" t="s">
        <v>21</v>
      </c>
      <c r="D205" s="19" t="s">
        <v>31</v>
      </c>
      <c r="E205" s="19" t="s">
        <v>433</v>
      </c>
      <c r="F205" s="19" t="s">
        <v>79</v>
      </c>
      <c r="G205" s="12" t="s">
        <v>25</v>
      </c>
      <c r="H205" s="12" t="s">
        <v>311</v>
      </c>
      <c r="I205" s="20">
        <v>12567.155000000001</v>
      </c>
      <c r="J205" s="20">
        <v>12567.155000000001</v>
      </c>
      <c r="K205" s="40">
        <f t="shared" si="6"/>
        <v>100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s="3" customFormat="1" ht="47.25" x14ac:dyDescent="0.25">
      <c r="A206" s="13"/>
      <c r="B206" s="12"/>
      <c r="C206" s="19" t="s">
        <v>21</v>
      </c>
      <c r="D206" s="19" t="s">
        <v>31</v>
      </c>
      <c r="E206" s="19" t="s">
        <v>433</v>
      </c>
      <c r="F206" s="19" t="s">
        <v>79</v>
      </c>
      <c r="G206" s="12" t="s">
        <v>25</v>
      </c>
      <c r="H206" s="12" t="s">
        <v>436</v>
      </c>
      <c r="I206" s="20">
        <v>1200.0567599999999</v>
      </c>
      <c r="J206" s="20">
        <v>1200.0567599999999</v>
      </c>
      <c r="K206" s="40">
        <f t="shared" si="6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s="3" customFormat="1" ht="47.25" x14ac:dyDescent="0.25">
      <c r="A207" s="13" t="s">
        <v>437</v>
      </c>
      <c r="B207" s="12" t="s">
        <v>438</v>
      </c>
      <c r="C207" s="19" t="s">
        <v>21</v>
      </c>
      <c r="D207" s="19" t="s">
        <v>31</v>
      </c>
      <c r="E207" s="19" t="s">
        <v>439</v>
      </c>
      <c r="F207" s="19" t="s">
        <v>79</v>
      </c>
      <c r="G207" s="12" t="s">
        <v>25</v>
      </c>
      <c r="H207" s="12"/>
      <c r="I207" s="20">
        <v>119719.09822</v>
      </c>
      <c r="J207" s="20">
        <v>87072.568220000001</v>
      </c>
      <c r="K207" s="40">
        <f t="shared" si="6"/>
        <v>72.730725101180099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s="3" customFormat="1" ht="47.25" x14ac:dyDescent="0.25">
      <c r="A208" s="13"/>
      <c r="B208" s="12"/>
      <c r="C208" s="19" t="s">
        <v>21</v>
      </c>
      <c r="D208" s="19" t="s">
        <v>31</v>
      </c>
      <c r="E208" s="19" t="s">
        <v>439</v>
      </c>
      <c r="F208" s="19" t="s">
        <v>79</v>
      </c>
      <c r="G208" s="12" t="s">
        <v>25</v>
      </c>
      <c r="H208" s="12" t="s">
        <v>440</v>
      </c>
      <c r="I208" s="20">
        <v>62297.03</v>
      </c>
      <c r="J208" s="20">
        <v>29650.5</v>
      </c>
      <c r="K208" s="40">
        <f t="shared" si="6"/>
        <v>47.595366905934362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s="3" customFormat="1" ht="47.25" x14ac:dyDescent="0.25">
      <c r="A209" s="13"/>
      <c r="B209" s="12"/>
      <c r="C209" s="19" t="s">
        <v>21</v>
      </c>
      <c r="D209" s="19" t="s">
        <v>31</v>
      </c>
      <c r="E209" s="19" t="s">
        <v>439</v>
      </c>
      <c r="F209" s="19" t="s">
        <v>79</v>
      </c>
      <c r="G209" s="12" t="s">
        <v>25</v>
      </c>
      <c r="H209" s="12" t="s">
        <v>441</v>
      </c>
      <c r="I209" s="20">
        <v>28397.236130000001</v>
      </c>
      <c r="J209" s="20">
        <v>28397.236130000001</v>
      </c>
      <c r="K209" s="40">
        <f t="shared" si="6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s="3" customFormat="1" ht="47.25" x14ac:dyDescent="0.25">
      <c r="A210" s="13"/>
      <c r="B210" s="12"/>
      <c r="C210" s="19" t="s">
        <v>21</v>
      </c>
      <c r="D210" s="19" t="s">
        <v>31</v>
      </c>
      <c r="E210" s="19" t="s">
        <v>439</v>
      </c>
      <c r="F210" s="19" t="s">
        <v>79</v>
      </c>
      <c r="G210" s="12" t="s">
        <v>25</v>
      </c>
      <c r="H210" s="12" t="s">
        <v>442</v>
      </c>
      <c r="I210" s="20">
        <v>29024.83209</v>
      </c>
      <c r="J210" s="20">
        <v>29024.83209</v>
      </c>
      <c r="K210" s="40">
        <f t="shared" si="6"/>
        <v>100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s="3" customFormat="1" ht="47.25" x14ac:dyDescent="0.25">
      <c r="A211" s="13" t="s">
        <v>443</v>
      </c>
      <c r="B211" s="12" t="s">
        <v>444</v>
      </c>
      <c r="C211" s="19" t="s">
        <v>21</v>
      </c>
      <c r="D211" s="19" t="s">
        <v>31</v>
      </c>
      <c r="E211" s="19" t="s">
        <v>445</v>
      </c>
      <c r="F211" s="19" t="s">
        <v>79</v>
      </c>
      <c r="G211" s="12" t="s">
        <v>25</v>
      </c>
      <c r="H211" s="12" t="s">
        <v>446</v>
      </c>
      <c r="I211" s="20">
        <v>2775.8318100000001</v>
      </c>
      <c r="J211" s="20">
        <v>2775.8318100000001</v>
      </c>
      <c r="K211" s="40">
        <f t="shared" si="6"/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s="3" customFormat="1" ht="31.5" x14ac:dyDescent="0.25">
      <c r="A212" s="25" t="s">
        <v>447</v>
      </c>
      <c r="B212" s="26" t="s">
        <v>448</v>
      </c>
      <c r="C212" s="27"/>
      <c r="D212" s="27"/>
      <c r="E212" s="27"/>
      <c r="F212" s="27"/>
      <c r="G212" s="28"/>
      <c r="H212" s="29"/>
      <c r="I212" s="30">
        <v>46589.343820000002</v>
      </c>
      <c r="J212" s="30">
        <v>46498.904399999999</v>
      </c>
      <c r="K212" s="41">
        <f t="shared" si="6"/>
        <v>99.805879601246545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s="3" customFormat="1" ht="47.25" x14ac:dyDescent="0.25">
      <c r="A213" s="25" t="s">
        <v>449</v>
      </c>
      <c r="B213" s="26" t="s">
        <v>450</v>
      </c>
      <c r="C213" s="27"/>
      <c r="D213" s="27"/>
      <c r="E213" s="27"/>
      <c r="F213" s="27"/>
      <c r="G213" s="28"/>
      <c r="H213" s="29"/>
      <c r="I213" s="30">
        <v>46589.343820000002</v>
      </c>
      <c r="J213" s="30">
        <v>46498.904399999999</v>
      </c>
      <c r="K213" s="41">
        <f t="shared" si="6"/>
        <v>99.805879601246545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s="3" customFormat="1" ht="47.25" x14ac:dyDescent="0.25">
      <c r="A214" s="13" t="s">
        <v>451</v>
      </c>
      <c r="B214" s="12" t="s">
        <v>452</v>
      </c>
      <c r="C214" s="19" t="s">
        <v>453</v>
      </c>
      <c r="D214" s="19" t="s">
        <v>454</v>
      </c>
      <c r="E214" s="19" t="s">
        <v>455</v>
      </c>
      <c r="F214" s="19" t="s">
        <v>79</v>
      </c>
      <c r="G214" s="12" t="s">
        <v>456</v>
      </c>
      <c r="H214" s="12" t="s">
        <v>457</v>
      </c>
      <c r="I214" s="20">
        <v>46589.343820000002</v>
      </c>
      <c r="J214" s="20">
        <v>46498.904399999999</v>
      </c>
      <c r="K214" s="40">
        <f t="shared" si="6"/>
        <v>99.805879601246545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s="3" customFormat="1" x14ac:dyDescent="0.25">
      <c r="A215" s="14"/>
      <c r="B215" s="36" t="s">
        <v>458</v>
      </c>
      <c r="C215" s="19"/>
      <c r="D215" s="19"/>
      <c r="E215" s="19"/>
      <c r="F215" s="19"/>
      <c r="G215" s="37"/>
      <c r="H215" s="36"/>
      <c r="I215" s="38">
        <v>4148808.48563</v>
      </c>
      <c r="J215" s="38">
        <v>3766701.6590399998</v>
      </c>
      <c r="K215" s="42">
        <f t="shared" si="6"/>
        <v>90.789962276796274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s="16" customFormat="1" ht="31.5" x14ac:dyDescent="0.25">
      <c r="A216" s="22"/>
      <c r="B216" s="67" t="s">
        <v>15</v>
      </c>
      <c r="C216" s="49"/>
      <c r="D216" s="49"/>
      <c r="E216" s="49"/>
      <c r="F216" s="49"/>
      <c r="G216" s="49"/>
      <c r="H216" s="49"/>
      <c r="I216" s="49"/>
      <c r="J216" s="49"/>
      <c r="K216" s="50"/>
    </row>
    <row r="217" spans="1:26" s="3" customFormat="1" ht="31.5" x14ac:dyDescent="0.25">
      <c r="A217" s="25" t="s">
        <v>9</v>
      </c>
      <c r="B217" s="26" t="s">
        <v>16</v>
      </c>
      <c r="C217" s="27"/>
      <c r="D217" s="27"/>
      <c r="E217" s="27"/>
      <c r="F217" s="27"/>
      <c r="G217" s="28"/>
      <c r="H217" s="29"/>
      <c r="I217" s="30">
        <v>87344.4</v>
      </c>
      <c r="J217" s="30">
        <v>87344.4</v>
      </c>
      <c r="K217" s="41">
        <f>IF(AND(J217="",I217&lt;&gt;""),"0,0",(IF(I217="","",(J217/I217)*100)))</f>
        <v>100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s="3" customFormat="1" ht="31.5" x14ac:dyDescent="0.25">
      <c r="A218" s="25" t="s">
        <v>17</v>
      </c>
      <c r="B218" s="26" t="s">
        <v>18</v>
      </c>
      <c r="C218" s="27"/>
      <c r="D218" s="27"/>
      <c r="E218" s="27"/>
      <c r="F218" s="27"/>
      <c r="G218" s="28"/>
      <c r="H218" s="29"/>
      <c r="I218" s="30">
        <v>87344.4</v>
      </c>
      <c r="J218" s="30">
        <v>87344.4</v>
      </c>
      <c r="K218" s="41">
        <f>IF(AND(J218="",I218&lt;&gt;""),"0,0",(IF(I218="","",(J218/I218)*100)))</f>
        <v>100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s="3" customFormat="1" ht="47.25" x14ac:dyDescent="0.25">
      <c r="A219" s="13" t="s">
        <v>19</v>
      </c>
      <c r="B219" s="12" t="s">
        <v>20</v>
      </c>
      <c r="C219" s="19" t="s">
        <v>21</v>
      </c>
      <c r="D219" s="19" t="s">
        <v>22</v>
      </c>
      <c r="E219" s="19" t="s">
        <v>23</v>
      </c>
      <c r="F219" s="19" t="s">
        <v>24</v>
      </c>
      <c r="G219" s="12" t="s">
        <v>25</v>
      </c>
      <c r="H219" s="12"/>
      <c r="I219" s="20">
        <v>87344.4</v>
      </c>
      <c r="J219" s="20">
        <v>87344.4</v>
      </c>
      <c r="K219" s="40">
        <f>IF(AND(J219="",I219&lt;&gt;""),"0,0",(IF(I219="","",(J219/I219)*100)))</f>
        <v>100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s="3" customFormat="1" ht="30" x14ac:dyDescent="0.25">
      <c r="A220" s="31"/>
      <c r="B220" s="32" t="s">
        <v>15</v>
      </c>
      <c r="C220" s="33"/>
      <c r="D220" s="33"/>
      <c r="E220" s="33"/>
      <c r="F220" s="33"/>
      <c r="G220" s="34"/>
      <c r="H220" s="34"/>
      <c r="I220" s="35">
        <v>87344.4</v>
      </c>
      <c r="J220" s="35">
        <v>87344.4</v>
      </c>
      <c r="K220" s="43">
        <f>IF(AND(J220="",I220&lt;&gt;""),"0,0",(IF(I220="","",(J220/I220)*100)))</f>
        <v>100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s="3" customFormat="1" ht="31.5" x14ac:dyDescent="0.25">
      <c r="A221" s="14"/>
      <c r="B221" s="36" t="s">
        <v>26</v>
      </c>
      <c r="C221" s="19"/>
      <c r="D221" s="19"/>
      <c r="E221" s="19"/>
      <c r="F221" s="19"/>
      <c r="G221" s="37"/>
      <c r="H221" s="36"/>
      <c r="I221" s="38">
        <v>87344.4</v>
      </c>
      <c r="J221" s="38">
        <v>87344.4</v>
      </c>
      <c r="K221" s="42">
        <f>IF(AND(J221="",I221&lt;&gt;""),"0,0",(IF(I221="","",(J221/I221)*100)))</f>
        <v>100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s="24" customFormat="1" ht="18.75" x14ac:dyDescent="0.3">
      <c r="A222" s="23"/>
      <c r="B222" s="44" t="s">
        <v>468</v>
      </c>
      <c r="C222" s="51"/>
      <c r="D222" s="51"/>
      <c r="E222" s="51"/>
      <c r="F222" s="51"/>
      <c r="G222" s="52"/>
      <c r="H222" s="52"/>
      <c r="I222" s="53">
        <v>7448802.7639800003</v>
      </c>
      <c r="J222" s="53">
        <v>6909478.6672</v>
      </c>
      <c r="K222" s="54">
        <f>(J222/I222)*100</f>
        <v>92.759586823965904</v>
      </c>
    </row>
    <row r="223" spans="1:26" x14ac:dyDescent="0.25">
      <c r="A223" s="1"/>
      <c r="G223" s="10"/>
      <c r="I223" s="9"/>
      <c r="J223" s="9"/>
      <c r="K223" s="39"/>
    </row>
    <row r="224" spans="1:26" x14ac:dyDescent="0.25">
      <c r="A224" s="1"/>
      <c r="G224" s="9"/>
      <c r="I224" s="9"/>
      <c r="J224" s="9"/>
      <c r="K224" s="39"/>
    </row>
    <row r="225" spans="1:11" x14ac:dyDescent="0.25">
      <c r="A225" s="1"/>
      <c r="I225" s="9"/>
      <c r="J225" s="9"/>
      <c r="K225" s="39"/>
    </row>
    <row r="226" spans="1:11" x14ac:dyDescent="0.25">
      <c r="A226" s="1"/>
      <c r="I226" s="9"/>
      <c r="J226" s="9"/>
      <c r="K226" s="9"/>
    </row>
    <row r="227" spans="1:11" x14ac:dyDescent="0.25">
      <c r="A227" s="1"/>
    </row>
    <row r="232" spans="1:11" x14ac:dyDescent="0.25">
      <c r="G232" s="9"/>
    </row>
  </sheetData>
  <mergeCells count="11">
    <mergeCell ref="A1:K1"/>
    <mergeCell ref="A2:K2"/>
    <mergeCell ref="J5:J6"/>
    <mergeCell ref="K5:K6"/>
    <mergeCell ref="A5:A6"/>
    <mergeCell ref="B5:B6"/>
    <mergeCell ref="C5:F5"/>
    <mergeCell ref="G5:G6"/>
    <mergeCell ref="H5:H6"/>
    <mergeCell ref="I5:I6"/>
    <mergeCell ref="A3:K3"/>
  </mergeCells>
  <pageMargins left="0.23622047244094491" right="0.17" top="0.3" bottom="0.33" header="0.17" footer="0.18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GrandTotal</vt:lpstr>
      <vt:lpstr>'1'!Заголовки_для_печати</vt:lpstr>
      <vt:lpstr>'1'!Область_печати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2019-04-11T05:37:21Z</cp:lastPrinted>
  <dcterms:created xsi:type="dcterms:W3CDTF">2014-02-04T22:01:59Z</dcterms:created>
  <dcterms:modified xsi:type="dcterms:W3CDTF">2019-04-13T05:29:42Z</dcterms:modified>
</cp:coreProperties>
</file>